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2\"/>
    </mc:Choice>
  </mc:AlternateContent>
  <xr:revisionPtr revIDLastSave="0" documentId="13_ncr:1_{42BEB3C7-08FF-455C-8B40-FE3EBC30F31F}" xr6:coauthVersionLast="47" xr6:coauthVersionMax="47" xr10:uidLastSave="{00000000-0000-0000-0000-000000000000}"/>
  <workbookProtection workbookAlgorithmName="SHA-512" workbookHashValue="VkwgBawKx7M3KyRx3scBAWNwtbpADGZP65I3CW212ejRzDBvMKWWmtfYiXB9vHyQPU/f5jfmx7ufsPrLmTRWnQ==" workbookSaltValue="31RGLSgvIIwBfL2+uVW2gg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'DC21'!$A$1:$K$55</definedName>
    <definedName name="_xlnm.Print_Area" localSheetId="14">'DC22'!$A$1:$K$55</definedName>
    <definedName name="_xlnm.Print_Area" localSheetId="18">'DC23'!$A$1:$K$55</definedName>
    <definedName name="_xlnm.Print_Area" localSheetId="23">'DC24'!$A$1:$K$55</definedName>
    <definedName name="_xlnm.Print_Area" localSheetId="27">'DC25'!$A$1:$K$55</definedName>
    <definedName name="_xlnm.Print_Area" localSheetId="33">'DC26'!$A$1:$K$55</definedName>
    <definedName name="_xlnm.Print_Area" localSheetId="38">'DC27'!$A$1:$K$55</definedName>
    <definedName name="_xlnm.Print_Area" localSheetId="44">'DC28'!$A$1:$K$55</definedName>
    <definedName name="_xlnm.Print_Area" localSheetId="49">'DC29'!$A$1:$K$55</definedName>
    <definedName name="_xlnm.Print_Area" localSheetId="54">'DC43'!$A$1:$K$55</definedName>
    <definedName name="_xlnm.Print_Area" localSheetId="1">ETH!$A$1:$K$55</definedName>
    <definedName name="_xlnm.Print_Area" localSheetId="2">'KZN212'!$A$1:$K$55</definedName>
    <definedName name="_xlnm.Print_Area" localSheetId="3">'KZN213'!$A$1:$K$55</definedName>
    <definedName name="_xlnm.Print_Area" localSheetId="4">'KZN214'!$A$1:$K$55</definedName>
    <definedName name="_xlnm.Print_Area" localSheetId="5">'KZN216'!$A$1:$K$55</definedName>
    <definedName name="_xlnm.Print_Area" localSheetId="7">'KZN221'!$A$1:$K$55</definedName>
    <definedName name="_xlnm.Print_Area" localSheetId="8">'KZN222'!$A$1:$K$55</definedName>
    <definedName name="_xlnm.Print_Area" localSheetId="9">'KZN223'!$A$1:$K$55</definedName>
    <definedName name="_xlnm.Print_Area" localSheetId="10">'KZN224'!$A$1:$K$55</definedName>
    <definedName name="_xlnm.Print_Area" localSheetId="11">'KZN225'!$A$1:$K$55</definedName>
    <definedName name="_xlnm.Print_Area" localSheetId="12">'KZN226'!$A$1:$K$55</definedName>
    <definedName name="_xlnm.Print_Area" localSheetId="13">'KZN227'!$A$1:$K$55</definedName>
    <definedName name="_xlnm.Print_Area" localSheetId="15">'KZN235'!$A$1:$K$55</definedName>
    <definedName name="_xlnm.Print_Area" localSheetId="16">'KZN237'!$A$1:$K$55</definedName>
    <definedName name="_xlnm.Print_Area" localSheetId="17">'KZN238'!$A$1:$K$55</definedName>
    <definedName name="_xlnm.Print_Area" localSheetId="19">'KZN241'!$A$1:$K$55</definedName>
    <definedName name="_xlnm.Print_Area" localSheetId="20">'KZN242'!$A$1:$K$55</definedName>
    <definedName name="_xlnm.Print_Area" localSheetId="21">'KZN244'!$A$1:$K$55</definedName>
    <definedName name="_xlnm.Print_Area" localSheetId="22">'KZN245'!$A$1:$K$55</definedName>
    <definedName name="_xlnm.Print_Area" localSheetId="24">'KZN252'!$A$1:$K$55</definedName>
    <definedName name="_xlnm.Print_Area" localSheetId="25">'KZN253'!$A$1:$K$55</definedName>
    <definedName name="_xlnm.Print_Area" localSheetId="26">'KZN254'!$A$1:$K$55</definedName>
    <definedName name="_xlnm.Print_Area" localSheetId="28">'KZN261'!$A$1:$K$55</definedName>
    <definedName name="_xlnm.Print_Area" localSheetId="29">'KZN262'!$A$1:$K$55</definedName>
    <definedName name="_xlnm.Print_Area" localSheetId="30">'KZN263'!$A$1:$K$55</definedName>
    <definedName name="_xlnm.Print_Area" localSheetId="31">'KZN265'!$A$1:$K$55</definedName>
    <definedName name="_xlnm.Print_Area" localSheetId="32">'KZN266'!$A$1:$K$55</definedName>
    <definedName name="_xlnm.Print_Area" localSheetId="34">'KZN271'!$A$1:$K$55</definedName>
    <definedName name="_xlnm.Print_Area" localSheetId="35">'KZN272'!$A$1:$K$55</definedName>
    <definedName name="_xlnm.Print_Area" localSheetId="36">'KZN275'!$A$1:$K$55</definedName>
    <definedName name="_xlnm.Print_Area" localSheetId="37">'KZN276'!$A$1:$K$55</definedName>
    <definedName name="_xlnm.Print_Area" localSheetId="39">'KZN281'!$A$1:$K$55</definedName>
    <definedName name="_xlnm.Print_Area" localSheetId="40">'KZN282'!$A$1:$K$55</definedName>
    <definedName name="_xlnm.Print_Area" localSheetId="41">'KZN284'!$A$1:$K$55</definedName>
    <definedName name="_xlnm.Print_Area" localSheetId="42">'KZN285'!$A$1:$K$55</definedName>
    <definedName name="_xlnm.Print_Area" localSheetId="43">'KZN286'!$A$1:$K$55</definedName>
    <definedName name="_xlnm.Print_Area" localSheetId="45">'KZN291'!$A$1:$K$55</definedName>
    <definedName name="_xlnm.Print_Area" localSheetId="46">'KZN292'!$A$1:$K$55</definedName>
    <definedName name="_xlnm.Print_Area" localSheetId="47">'KZN293'!$A$1:$K$55</definedName>
    <definedName name="_xlnm.Print_Area" localSheetId="48">'KZN294'!$A$1:$K$55</definedName>
    <definedName name="_xlnm.Print_Area" localSheetId="50">'KZN433'!$A$1:$K$55</definedName>
    <definedName name="_xlnm.Print_Area" localSheetId="51">'KZN434'!$A$1:$K$55</definedName>
    <definedName name="_xlnm.Print_Area" localSheetId="52">'KZN435'!$A$1:$K$55</definedName>
    <definedName name="_xlnm.Print_Area" localSheetId="53">'KZN436'!$A$1:$K$55</definedName>
    <definedName name="_xlnm.Print_Area" localSheetId="0">Summary!$A$1:$K$55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8" i="4" l="1"/>
  <c r="E48" i="6"/>
  <c r="G48" i="8"/>
  <c r="D48" i="9"/>
  <c r="K48" i="11"/>
  <c r="J48" i="11"/>
  <c r="J48" i="12"/>
  <c r="F48" i="14"/>
  <c r="E48" i="14"/>
  <c r="E48" i="15"/>
  <c r="J48" i="18"/>
  <c r="I48" i="18"/>
  <c r="I48" i="19"/>
  <c r="E48" i="21"/>
  <c r="D48" i="21"/>
  <c r="D48" i="22"/>
  <c r="E48" i="23"/>
  <c r="F48" i="24"/>
  <c r="G48" i="25"/>
  <c r="H48" i="26"/>
  <c r="I48" i="27"/>
  <c r="J48" i="28"/>
  <c r="K48" i="29"/>
  <c r="C48" i="29"/>
  <c r="D48" i="30"/>
  <c r="E48" i="31"/>
  <c r="F48" i="32"/>
  <c r="G48" i="33"/>
  <c r="H48" i="34"/>
  <c r="I48" i="35"/>
  <c r="J48" i="36"/>
  <c r="K48" i="37"/>
  <c r="C48" i="37"/>
  <c r="D48" i="38"/>
  <c r="E48" i="39"/>
  <c r="F48" i="40"/>
  <c r="G48" i="41"/>
  <c r="H48" i="42"/>
  <c r="I48" i="43"/>
  <c r="J48" i="44"/>
  <c r="K48" i="45"/>
  <c r="C48" i="45"/>
  <c r="D48" i="46"/>
  <c r="E48" i="47"/>
  <c r="F48" i="48"/>
  <c r="G48" i="49"/>
  <c r="H48" i="50"/>
  <c r="I48" i="51"/>
  <c r="J48" i="52"/>
  <c r="K48" i="53"/>
  <c r="C48" i="53"/>
  <c r="D48" i="54"/>
  <c r="E48" i="55"/>
  <c r="F48" i="1"/>
  <c r="K42" i="2"/>
  <c r="J42" i="2"/>
  <c r="I42" i="2"/>
  <c r="H42" i="2"/>
  <c r="G42" i="2"/>
  <c r="F42" i="2"/>
  <c r="E42" i="2"/>
  <c r="D42" i="2"/>
  <c r="C42" i="2"/>
  <c r="K42" i="3"/>
  <c r="J42" i="3"/>
  <c r="I42" i="3"/>
  <c r="H42" i="3"/>
  <c r="G42" i="3"/>
  <c r="F42" i="3"/>
  <c r="E42" i="3"/>
  <c r="D42" i="3"/>
  <c r="C42" i="3"/>
  <c r="K42" i="4"/>
  <c r="J42" i="4"/>
  <c r="I42" i="4"/>
  <c r="H42" i="4"/>
  <c r="G42" i="4"/>
  <c r="F42" i="4"/>
  <c r="E42" i="4"/>
  <c r="D42" i="4"/>
  <c r="C42" i="4"/>
  <c r="K42" i="5"/>
  <c r="J42" i="5"/>
  <c r="I42" i="5"/>
  <c r="H42" i="5"/>
  <c r="G42" i="5"/>
  <c r="F42" i="5"/>
  <c r="E42" i="5"/>
  <c r="D42" i="5"/>
  <c r="C42" i="5"/>
  <c r="K42" i="6"/>
  <c r="J42" i="6"/>
  <c r="I42" i="6"/>
  <c r="H42" i="6"/>
  <c r="G42" i="6"/>
  <c r="F42" i="6"/>
  <c r="E42" i="6"/>
  <c r="D42" i="6"/>
  <c r="C42" i="6"/>
  <c r="K42" i="7"/>
  <c r="J42" i="7"/>
  <c r="I42" i="7"/>
  <c r="H42" i="7"/>
  <c r="G42" i="7"/>
  <c r="F42" i="7"/>
  <c r="E42" i="7"/>
  <c r="D42" i="7"/>
  <c r="C42" i="7"/>
  <c r="K42" i="8"/>
  <c r="J42" i="8"/>
  <c r="I42" i="8"/>
  <c r="H42" i="8"/>
  <c r="G42" i="8"/>
  <c r="F42" i="8"/>
  <c r="E42" i="8"/>
  <c r="D42" i="8"/>
  <c r="C42" i="8"/>
  <c r="K42" i="9"/>
  <c r="J42" i="9"/>
  <c r="I42" i="9"/>
  <c r="H42" i="9"/>
  <c r="G42" i="9"/>
  <c r="F42" i="9"/>
  <c r="E42" i="9"/>
  <c r="D42" i="9"/>
  <c r="C42" i="9"/>
  <c r="K42" i="10"/>
  <c r="J42" i="10"/>
  <c r="I42" i="10"/>
  <c r="H42" i="10"/>
  <c r="G42" i="10"/>
  <c r="F42" i="10"/>
  <c r="E42" i="10"/>
  <c r="D42" i="10"/>
  <c r="C42" i="10"/>
  <c r="K42" i="11"/>
  <c r="J42" i="11"/>
  <c r="I42" i="11"/>
  <c r="H42" i="11"/>
  <c r="G42" i="11"/>
  <c r="F42" i="11"/>
  <c r="E42" i="11"/>
  <c r="D42" i="11"/>
  <c r="C42" i="11"/>
  <c r="K42" i="12"/>
  <c r="J42" i="12"/>
  <c r="I42" i="12"/>
  <c r="H42" i="12"/>
  <c r="G42" i="12"/>
  <c r="F42" i="12"/>
  <c r="E42" i="12"/>
  <c r="D42" i="12"/>
  <c r="C42" i="12"/>
  <c r="K42" i="13"/>
  <c r="J42" i="13"/>
  <c r="I42" i="13"/>
  <c r="H42" i="13"/>
  <c r="G42" i="13"/>
  <c r="F42" i="13"/>
  <c r="E42" i="13"/>
  <c r="D42" i="13"/>
  <c r="C42" i="13"/>
  <c r="K42" i="14"/>
  <c r="J42" i="14"/>
  <c r="I42" i="14"/>
  <c r="H42" i="14"/>
  <c r="G42" i="14"/>
  <c r="F42" i="14"/>
  <c r="E42" i="14"/>
  <c r="D42" i="14"/>
  <c r="C42" i="14"/>
  <c r="K42" i="15"/>
  <c r="J42" i="15"/>
  <c r="I42" i="15"/>
  <c r="H42" i="15"/>
  <c r="G42" i="15"/>
  <c r="F42" i="15"/>
  <c r="E42" i="15"/>
  <c r="D42" i="15"/>
  <c r="C42" i="15"/>
  <c r="K42" i="16"/>
  <c r="J42" i="16"/>
  <c r="I42" i="16"/>
  <c r="H42" i="16"/>
  <c r="G42" i="16"/>
  <c r="F42" i="16"/>
  <c r="E42" i="16"/>
  <c r="D42" i="16"/>
  <c r="C42" i="16"/>
  <c r="K42" i="17"/>
  <c r="J42" i="17"/>
  <c r="I42" i="17"/>
  <c r="H42" i="17"/>
  <c r="G42" i="17"/>
  <c r="F42" i="17"/>
  <c r="E42" i="17"/>
  <c r="D42" i="17"/>
  <c r="C42" i="17"/>
  <c r="K42" i="18"/>
  <c r="J42" i="18"/>
  <c r="I42" i="18"/>
  <c r="H42" i="18"/>
  <c r="G42" i="18"/>
  <c r="F42" i="18"/>
  <c r="E42" i="18"/>
  <c r="D42" i="18"/>
  <c r="C42" i="18"/>
  <c r="K42" i="19"/>
  <c r="J42" i="19"/>
  <c r="I42" i="19"/>
  <c r="H42" i="19"/>
  <c r="G42" i="19"/>
  <c r="F42" i="19"/>
  <c r="E42" i="19"/>
  <c r="D42" i="19"/>
  <c r="C42" i="19"/>
  <c r="K42" i="20"/>
  <c r="J42" i="20"/>
  <c r="I42" i="20"/>
  <c r="H42" i="20"/>
  <c r="G42" i="20"/>
  <c r="F42" i="20"/>
  <c r="E42" i="20"/>
  <c r="D42" i="20"/>
  <c r="C42" i="20"/>
  <c r="K42" i="21"/>
  <c r="J42" i="21"/>
  <c r="I42" i="21"/>
  <c r="H42" i="21"/>
  <c r="G42" i="21"/>
  <c r="F42" i="21"/>
  <c r="E42" i="21"/>
  <c r="D42" i="21"/>
  <c r="C42" i="21"/>
  <c r="K42" i="22"/>
  <c r="J42" i="22"/>
  <c r="I42" i="22"/>
  <c r="H42" i="22"/>
  <c r="G42" i="22"/>
  <c r="F42" i="22"/>
  <c r="E42" i="22"/>
  <c r="D42" i="22"/>
  <c r="C42" i="22"/>
  <c r="K42" i="23"/>
  <c r="J42" i="23"/>
  <c r="I42" i="23"/>
  <c r="H42" i="23"/>
  <c r="G42" i="23"/>
  <c r="F42" i="23"/>
  <c r="E42" i="23"/>
  <c r="D42" i="23"/>
  <c r="C42" i="23"/>
  <c r="K42" i="24"/>
  <c r="J42" i="24"/>
  <c r="I42" i="24"/>
  <c r="H42" i="24"/>
  <c r="G42" i="24"/>
  <c r="F42" i="24"/>
  <c r="E42" i="24"/>
  <c r="D42" i="24"/>
  <c r="C42" i="24"/>
  <c r="K42" i="25"/>
  <c r="J42" i="25"/>
  <c r="I42" i="25"/>
  <c r="H42" i="25"/>
  <c r="G42" i="25"/>
  <c r="F42" i="25"/>
  <c r="E42" i="25"/>
  <c r="D42" i="25"/>
  <c r="C42" i="25"/>
  <c r="K42" i="26"/>
  <c r="J42" i="26"/>
  <c r="I42" i="26"/>
  <c r="H42" i="26"/>
  <c r="G42" i="26"/>
  <c r="F42" i="26"/>
  <c r="E42" i="26"/>
  <c r="D42" i="26"/>
  <c r="C42" i="26"/>
  <c r="K42" i="27"/>
  <c r="J42" i="27"/>
  <c r="I42" i="27"/>
  <c r="H42" i="27"/>
  <c r="G42" i="27"/>
  <c r="F42" i="27"/>
  <c r="E42" i="27"/>
  <c r="D42" i="27"/>
  <c r="C42" i="27"/>
  <c r="K42" i="28"/>
  <c r="J42" i="28"/>
  <c r="I42" i="28"/>
  <c r="H42" i="28"/>
  <c r="G42" i="28"/>
  <c r="F42" i="28"/>
  <c r="E42" i="28"/>
  <c r="D42" i="28"/>
  <c r="C42" i="28"/>
  <c r="K42" i="29"/>
  <c r="J42" i="29"/>
  <c r="I42" i="29"/>
  <c r="H42" i="29"/>
  <c r="G42" i="29"/>
  <c r="F42" i="29"/>
  <c r="E42" i="29"/>
  <c r="D42" i="29"/>
  <c r="C42" i="29"/>
  <c r="K42" i="30"/>
  <c r="J42" i="30"/>
  <c r="I42" i="30"/>
  <c r="H42" i="30"/>
  <c r="G42" i="30"/>
  <c r="F42" i="30"/>
  <c r="E42" i="30"/>
  <c r="D42" i="30"/>
  <c r="C42" i="30"/>
  <c r="K42" i="31"/>
  <c r="J42" i="31"/>
  <c r="I42" i="31"/>
  <c r="H42" i="31"/>
  <c r="G42" i="31"/>
  <c r="F42" i="31"/>
  <c r="E42" i="31"/>
  <c r="D42" i="31"/>
  <c r="C42" i="31"/>
  <c r="K42" i="32"/>
  <c r="J42" i="32"/>
  <c r="I42" i="32"/>
  <c r="H42" i="32"/>
  <c r="G42" i="32"/>
  <c r="F42" i="32"/>
  <c r="E42" i="32"/>
  <c r="D42" i="32"/>
  <c r="C42" i="32"/>
  <c r="K42" i="33"/>
  <c r="J42" i="33"/>
  <c r="I42" i="33"/>
  <c r="H42" i="33"/>
  <c r="G42" i="33"/>
  <c r="F42" i="33"/>
  <c r="E42" i="33"/>
  <c r="D42" i="33"/>
  <c r="C42" i="33"/>
  <c r="K42" i="34"/>
  <c r="J42" i="34"/>
  <c r="I42" i="34"/>
  <c r="H42" i="34"/>
  <c r="G42" i="34"/>
  <c r="F42" i="34"/>
  <c r="E42" i="34"/>
  <c r="D42" i="34"/>
  <c r="C42" i="34"/>
  <c r="K42" i="35"/>
  <c r="J42" i="35"/>
  <c r="I42" i="35"/>
  <c r="H42" i="35"/>
  <c r="G42" i="35"/>
  <c r="F42" i="35"/>
  <c r="E42" i="35"/>
  <c r="D42" i="35"/>
  <c r="C42" i="35"/>
  <c r="K42" i="36"/>
  <c r="J42" i="36"/>
  <c r="I42" i="36"/>
  <c r="H42" i="36"/>
  <c r="G42" i="36"/>
  <c r="F42" i="36"/>
  <c r="E42" i="36"/>
  <c r="D42" i="36"/>
  <c r="C42" i="36"/>
  <c r="K42" i="37"/>
  <c r="J42" i="37"/>
  <c r="I42" i="37"/>
  <c r="H42" i="37"/>
  <c r="G42" i="37"/>
  <c r="F42" i="37"/>
  <c r="E42" i="37"/>
  <c r="D42" i="37"/>
  <c r="C42" i="37"/>
  <c r="K42" i="38"/>
  <c r="J42" i="38"/>
  <c r="I42" i="38"/>
  <c r="H42" i="38"/>
  <c r="G42" i="38"/>
  <c r="F42" i="38"/>
  <c r="E42" i="38"/>
  <c r="D42" i="38"/>
  <c r="C42" i="38"/>
  <c r="K42" i="39"/>
  <c r="J42" i="39"/>
  <c r="I42" i="39"/>
  <c r="H42" i="39"/>
  <c r="G42" i="39"/>
  <c r="F42" i="39"/>
  <c r="E42" i="39"/>
  <c r="D42" i="39"/>
  <c r="C42" i="39"/>
  <c r="K42" i="40"/>
  <c r="J42" i="40"/>
  <c r="I42" i="40"/>
  <c r="H42" i="40"/>
  <c r="G42" i="40"/>
  <c r="F42" i="40"/>
  <c r="E42" i="40"/>
  <c r="D42" i="40"/>
  <c r="C42" i="40"/>
  <c r="K42" i="41"/>
  <c r="J42" i="41"/>
  <c r="I42" i="41"/>
  <c r="H42" i="41"/>
  <c r="G42" i="41"/>
  <c r="F42" i="41"/>
  <c r="E42" i="41"/>
  <c r="D42" i="41"/>
  <c r="C42" i="41"/>
  <c r="K42" i="42"/>
  <c r="J42" i="42"/>
  <c r="I42" i="42"/>
  <c r="H42" i="42"/>
  <c r="G42" i="42"/>
  <c r="F42" i="42"/>
  <c r="E42" i="42"/>
  <c r="D42" i="42"/>
  <c r="C42" i="42"/>
  <c r="K42" i="43"/>
  <c r="J42" i="43"/>
  <c r="I42" i="43"/>
  <c r="H42" i="43"/>
  <c r="G42" i="43"/>
  <c r="F42" i="43"/>
  <c r="E42" i="43"/>
  <c r="D42" i="43"/>
  <c r="C42" i="43"/>
  <c r="K42" i="44"/>
  <c r="J42" i="44"/>
  <c r="I42" i="44"/>
  <c r="H42" i="44"/>
  <c r="G42" i="44"/>
  <c r="F42" i="44"/>
  <c r="E42" i="44"/>
  <c r="D42" i="44"/>
  <c r="C42" i="44"/>
  <c r="K42" i="45"/>
  <c r="J42" i="45"/>
  <c r="I42" i="45"/>
  <c r="H42" i="45"/>
  <c r="G42" i="45"/>
  <c r="F42" i="45"/>
  <c r="E42" i="45"/>
  <c r="D42" i="45"/>
  <c r="C42" i="45"/>
  <c r="K42" i="46"/>
  <c r="J42" i="46"/>
  <c r="I42" i="46"/>
  <c r="H42" i="46"/>
  <c r="G42" i="46"/>
  <c r="F42" i="46"/>
  <c r="E42" i="46"/>
  <c r="D42" i="46"/>
  <c r="C42" i="46"/>
  <c r="K42" i="47"/>
  <c r="J42" i="47"/>
  <c r="I42" i="47"/>
  <c r="H42" i="47"/>
  <c r="G42" i="47"/>
  <c r="F42" i="47"/>
  <c r="E42" i="47"/>
  <c r="D42" i="47"/>
  <c r="C42" i="47"/>
  <c r="K42" i="48"/>
  <c r="J42" i="48"/>
  <c r="I42" i="48"/>
  <c r="H42" i="48"/>
  <c r="G42" i="48"/>
  <c r="F42" i="48"/>
  <c r="E42" i="48"/>
  <c r="D42" i="48"/>
  <c r="C42" i="48"/>
  <c r="K42" i="49"/>
  <c r="J42" i="49"/>
  <c r="I42" i="49"/>
  <c r="H42" i="49"/>
  <c r="G42" i="49"/>
  <c r="F42" i="49"/>
  <c r="E42" i="49"/>
  <c r="D42" i="49"/>
  <c r="C42" i="49"/>
  <c r="K42" i="50"/>
  <c r="J42" i="50"/>
  <c r="I42" i="50"/>
  <c r="H42" i="50"/>
  <c r="G42" i="50"/>
  <c r="F42" i="50"/>
  <c r="E42" i="50"/>
  <c r="D42" i="50"/>
  <c r="C42" i="50"/>
  <c r="K42" i="51"/>
  <c r="J42" i="51"/>
  <c r="I42" i="51"/>
  <c r="H42" i="51"/>
  <c r="G42" i="51"/>
  <c r="F42" i="51"/>
  <c r="E42" i="51"/>
  <c r="D42" i="51"/>
  <c r="C42" i="51"/>
  <c r="K42" i="52"/>
  <c r="J42" i="52"/>
  <c r="I42" i="52"/>
  <c r="H42" i="52"/>
  <c r="G42" i="52"/>
  <c r="F42" i="52"/>
  <c r="E42" i="52"/>
  <c r="D42" i="52"/>
  <c r="C42" i="52"/>
  <c r="K42" i="53"/>
  <c r="J42" i="53"/>
  <c r="I42" i="53"/>
  <c r="H42" i="53"/>
  <c r="G42" i="53"/>
  <c r="F42" i="53"/>
  <c r="E42" i="53"/>
  <c r="D42" i="53"/>
  <c r="C42" i="53"/>
  <c r="K42" i="54"/>
  <c r="J42" i="54"/>
  <c r="I42" i="54"/>
  <c r="H42" i="54"/>
  <c r="G42" i="54"/>
  <c r="F42" i="54"/>
  <c r="E42" i="54"/>
  <c r="D42" i="54"/>
  <c r="C42" i="54"/>
  <c r="K42" i="55"/>
  <c r="J42" i="55"/>
  <c r="I42" i="55"/>
  <c r="H42" i="55"/>
  <c r="G42" i="55"/>
  <c r="F42" i="55"/>
  <c r="E42" i="55"/>
  <c r="D42" i="55"/>
  <c r="C42" i="55"/>
  <c r="K42" i="1"/>
  <c r="J42" i="1"/>
  <c r="I42" i="1"/>
  <c r="H42" i="1"/>
  <c r="G42" i="1"/>
  <c r="F42" i="1"/>
  <c r="E42" i="1"/>
  <c r="D42" i="1"/>
  <c r="C42" i="1"/>
  <c r="K38" i="2"/>
  <c r="J38" i="2"/>
  <c r="I38" i="2"/>
  <c r="H38" i="2"/>
  <c r="G38" i="2"/>
  <c r="F38" i="2"/>
  <c r="E38" i="2"/>
  <c r="D38" i="2"/>
  <c r="C38" i="2"/>
  <c r="K38" i="3"/>
  <c r="J38" i="3"/>
  <c r="I38" i="3"/>
  <c r="H38" i="3"/>
  <c r="G38" i="3"/>
  <c r="F38" i="3"/>
  <c r="E38" i="3"/>
  <c r="D38" i="3"/>
  <c r="C38" i="3"/>
  <c r="K38" i="4"/>
  <c r="J38" i="4"/>
  <c r="I38" i="4"/>
  <c r="H38" i="4"/>
  <c r="G38" i="4"/>
  <c r="F38" i="4"/>
  <c r="E38" i="4"/>
  <c r="D38" i="4"/>
  <c r="C38" i="4"/>
  <c r="K38" i="5"/>
  <c r="J38" i="5"/>
  <c r="I38" i="5"/>
  <c r="H38" i="5"/>
  <c r="G38" i="5"/>
  <c r="F38" i="5"/>
  <c r="E38" i="5"/>
  <c r="D38" i="5"/>
  <c r="C38" i="5"/>
  <c r="K38" i="6"/>
  <c r="J38" i="6"/>
  <c r="I38" i="6"/>
  <c r="H38" i="6"/>
  <c r="G38" i="6"/>
  <c r="F38" i="6"/>
  <c r="E38" i="6"/>
  <c r="D38" i="6"/>
  <c r="C38" i="6"/>
  <c r="K38" i="7"/>
  <c r="J38" i="7"/>
  <c r="I38" i="7"/>
  <c r="H38" i="7"/>
  <c r="G38" i="7"/>
  <c r="F38" i="7"/>
  <c r="E38" i="7"/>
  <c r="D38" i="7"/>
  <c r="C38" i="7"/>
  <c r="K38" i="8"/>
  <c r="J38" i="8"/>
  <c r="I38" i="8"/>
  <c r="H38" i="8"/>
  <c r="G38" i="8"/>
  <c r="F38" i="8"/>
  <c r="E38" i="8"/>
  <c r="D38" i="8"/>
  <c r="C38" i="8"/>
  <c r="K38" i="9"/>
  <c r="J38" i="9"/>
  <c r="I38" i="9"/>
  <c r="H38" i="9"/>
  <c r="G38" i="9"/>
  <c r="F38" i="9"/>
  <c r="E38" i="9"/>
  <c r="D38" i="9"/>
  <c r="C38" i="9"/>
  <c r="K38" i="10"/>
  <c r="J38" i="10"/>
  <c r="I38" i="10"/>
  <c r="H38" i="10"/>
  <c r="G38" i="10"/>
  <c r="F38" i="10"/>
  <c r="E38" i="10"/>
  <c r="D38" i="10"/>
  <c r="C38" i="10"/>
  <c r="K38" i="11"/>
  <c r="J38" i="11"/>
  <c r="I38" i="11"/>
  <c r="H38" i="11"/>
  <c r="G38" i="11"/>
  <c r="F38" i="11"/>
  <c r="E38" i="11"/>
  <c r="D38" i="11"/>
  <c r="C38" i="11"/>
  <c r="K38" i="12"/>
  <c r="J38" i="12"/>
  <c r="I38" i="12"/>
  <c r="H38" i="12"/>
  <c r="G38" i="12"/>
  <c r="F38" i="12"/>
  <c r="E38" i="12"/>
  <c r="D38" i="12"/>
  <c r="C38" i="12"/>
  <c r="K38" i="13"/>
  <c r="J38" i="13"/>
  <c r="I38" i="13"/>
  <c r="H38" i="13"/>
  <c r="G38" i="13"/>
  <c r="F38" i="13"/>
  <c r="E38" i="13"/>
  <c r="D38" i="13"/>
  <c r="C38" i="13"/>
  <c r="K38" i="14"/>
  <c r="J38" i="14"/>
  <c r="I38" i="14"/>
  <c r="H38" i="14"/>
  <c r="G38" i="14"/>
  <c r="F38" i="14"/>
  <c r="E38" i="14"/>
  <c r="D38" i="14"/>
  <c r="C38" i="14"/>
  <c r="K38" i="15"/>
  <c r="J38" i="15"/>
  <c r="I38" i="15"/>
  <c r="H38" i="15"/>
  <c r="G38" i="15"/>
  <c r="F38" i="15"/>
  <c r="E38" i="15"/>
  <c r="D38" i="15"/>
  <c r="C38" i="15"/>
  <c r="K38" i="16"/>
  <c r="J38" i="16"/>
  <c r="I38" i="16"/>
  <c r="H38" i="16"/>
  <c r="G38" i="16"/>
  <c r="F38" i="16"/>
  <c r="E38" i="16"/>
  <c r="D38" i="16"/>
  <c r="C38" i="16"/>
  <c r="K38" i="17"/>
  <c r="J38" i="17"/>
  <c r="I38" i="17"/>
  <c r="H38" i="17"/>
  <c r="G38" i="17"/>
  <c r="F38" i="17"/>
  <c r="E38" i="17"/>
  <c r="D38" i="17"/>
  <c r="C38" i="17"/>
  <c r="K38" i="18"/>
  <c r="J38" i="18"/>
  <c r="I38" i="18"/>
  <c r="H38" i="18"/>
  <c r="G38" i="18"/>
  <c r="F38" i="18"/>
  <c r="E38" i="18"/>
  <c r="D38" i="18"/>
  <c r="C38" i="18"/>
  <c r="K38" i="19"/>
  <c r="J38" i="19"/>
  <c r="I38" i="19"/>
  <c r="H38" i="19"/>
  <c r="G38" i="19"/>
  <c r="F38" i="19"/>
  <c r="E38" i="19"/>
  <c r="D38" i="19"/>
  <c r="C38" i="19"/>
  <c r="K38" i="20"/>
  <c r="J38" i="20"/>
  <c r="I38" i="20"/>
  <c r="H38" i="20"/>
  <c r="G38" i="20"/>
  <c r="F38" i="20"/>
  <c r="E38" i="20"/>
  <c r="D38" i="20"/>
  <c r="C38" i="20"/>
  <c r="K38" i="21"/>
  <c r="J38" i="21"/>
  <c r="I38" i="21"/>
  <c r="H38" i="21"/>
  <c r="G38" i="21"/>
  <c r="F38" i="21"/>
  <c r="E38" i="21"/>
  <c r="D38" i="21"/>
  <c r="C38" i="21"/>
  <c r="K38" i="22"/>
  <c r="J38" i="22"/>
  <c r="I38" i="22"/>
  <c r="H38" i="22"/>
  <c r="G38" i="22"/>
  <c r="F38" i="22"/>
  <c r="E38" i="22"/>
  <c r="D38" i="22"/>
  <c r="C38" i="22"/>
  <c r="K38" i="23"/>
  <c r="J38" i="23"/>
  <c r="I38" i="23"/>
  <c r="H38" i="23"/>
  <c r="G38" i="23"/>
  <c r="F38" i="23"/>
  <c r="E38" i="23"/>
  <c r="D38" i="23"/>
  <c r="C38" i="23"/>
  <c r="K38" i="24"/>
  <c r="J38" i="24"/>
  <c r="I38" i="24"/>
  <c r="H38" i="24"/>
  <c r="G38" i="24"/>
  <c r="F38" i="24"/>
  <c r="E38" i="24"/>
  <c r="D38" i="24"/>
  <c r="C38" i="24"/>
  <c r="K38" i="25"/>
  <c r="J38" i="25"/>
  <c r="I38" i="25"/>
  <c r="H38" i="25"/>
  <c r="G38" i="25"/>
  <c r="F38" i="25"/>
  <c r="E38" i="25"/>
  <c r="D38" i="25"/>
  <c r="C38" i="25"/>
  <c r="K38" i="26"/>
  <c r="J38" i="26"/>
  <c r="I38" i="26"/>
  <c r="H38" i="26"/>
  <c r="G38" i="26"/>
  <c r="F38" i="26"/>
  <c r="E38" i="26"/>
  <c r="D38" i="26"/>
  <c r="C38" i="26"/>
  <c r="K38" i="27"/>
  <c r="J38" i="27"/>
  <c r="I38" i="27"/>
  <c r="H38" i="27"/>
  <c r="G38" i="27"/>
  <c r="F38" i="27"/>
  <c r="E38" i="27"/>
  <c r="D38" i="27"/>
  <c r="C38" i="27"/>
  <c r="K38" i="28"/>
  <c r="J38" i="28"/>
  <c r="I38" i="28"/>
  <c r="H38" i="28"/>
  <c r="G38" i="28"/>
  <c r="F38" i="28"/>
  <c r="E38" i="28"/>
  <c r="D38" i="28"/>
  <c r="C38" i="28"/>
  <c r="K38" i="29"/>
  <c r="J38" i="29"/>
  <c r="I38" i="29"/>
  <c r="H38" i="29"/>
  <c r="G38" i="29"/>
  <c r="F38" i="29"/>
  <c r="E38" i="29"/>
  <c r="D38" i="29"/>
  <c r="C38" i="29"/>
  <c r="K38" i="30"/>
  <c r="J38" i="30"/>
  <c r="I38" i="30"/>
  <c r="H38" i="30"/>
  <c r="G38" i="30"/>
  <c r="F38" i="30"/>
  <c r="E38" i="30"/>
  <c r="D38" i="30"/>
  <c r="C38" i="30"/>
  <c r="K38" i="31"/>
  <c r="J38" i="31"/>
  <c r="I38" i="31"/>
  <c r="H38" i="31"/>
  <c r="G38" i="31"/>
  <c r="F38" i="31"/>
  <c r="E38" i="31"/>
  <c r="D38" i="31"/>
  <c r="C38" i="31"/>
  <c r="K38" i="32"/>
  <c r="J38" i="32"/>
  <c r="I38" i="32"/>
  <c r="H38" i="32"/>
  <c r="G38" i="32"/>
  <c r="F38" i="32"/>
  <c r="E38" i="32"/>
  <c r="D38" i="32"/>
  <c r="C38" i="32"/>
  <c r="K38" i="33"/>
  <c r="J38" i="33"/>
  <c r="I38" i="33"/>
  <c r="H38" i="33"/>
  <c r="G38" i="33"/>
  <c r="F38" i="33"/>
  <c r="E38" i="33"/>
  <c r="D38" i="33"/>
  <c r="C38" i="33"/>
  <c r="K38" i="34"/>
  <c r="J38" i="34"/>
  <c r="I38" i="34"/>
  <c r="H38" i="34"/>
  <c r="G38" i="34"/>
  <c r="F38" i="34"/>
  <c r="E38" i="34"/>
  <c r="D38" i="34"/>
  <c r="C38" i="34"/>
  <c r="K38" i="35"/>
  <c r="J38" i="35"/>
  <c r="I38" i="35"/>
  <c r="H38" i="35"/>
  <c r="G38" i="35"/>
  <c r="F38" i="35"/>
  <c r="E38" i="35"/>
  <c r="D38" i="35"/>
  <c r="C38" i="35"/>
  <c r="K38" i="36"/>
  <c r="J38" i="36"/>
  <c r="I38" i="36"/>
  <c r="H38" i="36"/>
  <c r="G38" i="36"/>
  <c r="F38" i="36"/>
  <c r="E38" i="36"/>
  <c r="D38" i="36"/>
  <c r="C38" i="36"/>
  <c r="K38" i="37"/>
  <c r="J38" i="37"/>
  <c r="I38" i="37"/>
  <c r="H38" i="37"/>
  <c r="G38" i="37"/>
  <c r="F38" i="37"/>
  <c r="E38" i="37"/>
  <c r="D38" i="37"/>
  <c r="C38" i="37"/>
  <c r="K38" i="38"/>
  <c r="J38" i="38"/>
  <c r="I38" i="38"/>
  <c r="H38" i="38"/>
  <c r="G38" i="38"/>
  <c r="F38" i="38"/>
  <c r="E38" i="38"/>
  <c r="D38" i="38"/>
  <c r="C38" i="38"/>
  <c r="K38" i="39"/>
  <c r="J38" i="39"/>
  <c r="I38" i="39"/>
  <c r="H38" i="39"/>
  <c r="G38" i="39"/>
  <c r="F38" i="39"/>
  <c r="E38" i="39"/>
  <c r="D38" i="39"/>
  <c r="C38" i="39"/>
  <c r="K38" i="40"/>
  <c r="J38" i="40"/>
  <c r="I38" i="40"/>
  <c r="H38" i="40"/>
  <c r="G38" i="40"/>
  <c r="F38" i="40"/>
  <c r="E38" i="40"/>
  <c r="D38" i="40"/>
  <c r="C38" i="40"/>
  <c r="K38" i="41"/>
  <c r="J38" i="41"/>
  <c r="I38" i="41"/>
  <c r="H38" i="41"/>
  <c r="G38" i="41"/>
  <c r="F38" i="41"/>
  <c r="E38" i="41"/>
  <c r="D38" i="41"/>
  <c r="C38" i="41"/>
  <c r="K38" i="42"/>
  <c r="J38" i="42"/>
  <c r="I38" i="42"/>
  <c r="H38" i="42"/>
  <c r="G38" i="42"/>
  <c r="F38" i="42"/>
  <c r="E38" i="42"/>
  <c r="D38" i="42"/>
  <c r="C38" i="42"/>
  <c r="K38" i="43"/>
  <c r="J38" i="43"/>
  <c r="I38" i="43"/>
  <c r="H38" i="43"/>
  <c r="G38" i="43"/>
  <c r="F38" i="43"/>
  <c r="E38" i="43"/>
  <c r="D38" i="43"/>
  <c r="C38" i="43"/>
  <c r="K38" i="44"/>
  <c r="J38" i="44"/>
  <c r="I38" i="44"/>
  <c r="H38" i="44"/>
  <c r="G38" i="44"/>
  <c r="F38" i="44"/>
  <c r="E38" i="44"/>
  <c r="D38" i="44"/>
  <c r="C38" i="44"/>
  <c r="K38" i="45"/>
  <c r="J38" i="45"/>
  <c r="I38" i="45"/>
  <c r="H38" i="45"/>
  <c r="G38" i="45"/>
  <c r="F38" i="45"/>
  <c r="E38" i="45"/>
  <c r="D38" i="45"/>
  <c r="C38" i="45"/>
  <c r="K38" i="46"/>
  <c r="J38" i="46"/>
  <c r="I38" i="46"/>
  <c r="H38" i="46"/>
  <c r="G38" i="46"/>
  <c r="F38" i="46"/>
  <c r="E38" i="46"/>
  <c r="D38" i="46"/>
  <c r="C38" i="46"/>
  <c r="K38" i="47"/>
  <c r="J38" i="47"/>
  <c r="I38" i="47"/>
  <c r="H38" i="47"/>
  <c r="G38" i="47"/>
  <c r="F38" i="47"/>
  <c r="E38" i="47"/>
  <c r="D38" i="47"/>
  <c r="C38" i="47"/>
  <c r="K38" i="48"/>
  <c r="J38" i="48"/>
  <c r="I38" i="48"/>
  <c r="H38" i="48"/>
  <c r="G38" i="48"/>
  <c r="F38" i="48"/>
  <c r="E38" i="48"/>
  <c r="D38" i="48"/>
  <c r="C38" i="48"/>
  <c r="K38" i="49"/>
  <c r="J38" i="49"/>
  <c r="I38" i="49"/>
  <c r="H38" i="49"/>
  <c r="G38" i="49"/>
  <c r="F38" i="49"/>
  <c r="E38" i="49"/>
  <c r="D38" i="49"/>
  <c r="C38" i="49"/>
  <c r="K38" i="50"/>
  <c r="J38" i="50"/>
  <c r="I38" i="50"/>
  <c r="H38" i="50"/>
  <c r="G38" i="50"/>
  <c r="F38" i="50"/>
  <c r="E38" i="50"/>
  <c r="D38" i="50"/>
  <c r="C38" i="50"/>
  <c r="K38" i="51"/>
  <c r="J38" i="51"/>
  <c r="I38" i="51"/>
  <c r="H38" i="51"/>
  <c r="G38" i="51"/>
  <c r="F38" i="51"/>
  <c r="E38" i="51"/>
  <c r="D38" i="51"/>
  <c r="C38" i="51"/>
  <c r="K38" i="52"/>
  <c r="J38" i="52"/>
  <c r="I38" i="52"/>
  <c r="H38" i="52"/>
  <c r="G38" i="52"/>
  <c r="F38" i="52"/>
  <c r="E38" i="52"/>
  <c r="D38" i="52"/>
  <c r="C38" i="52"/>
  <c r="K38" i="53"/>
  <c r="J38" i="53"/>
  <c r="I38" i="53"/>
  <c r="H38" i="53"/>
  <c r="G38" i="53"/>
  <c r="F38" i="53"/>
  <c r="E38" i="53"/>
  <c r="D38" i="53"/>
  <c r="C38" i="53"/>
  <c r="K38" i="54"/>
  <c r="J38" i="54"/>
  <c r="I38" i="54"/>
  <c r="H38" i="54"/>
  <c r="G38" i="54"/>
  <c r="F38" i="54"/>
  <c r="E38" i="54"/>
  <c r="D38" i="54"/>
  <c r="C38" i="54"/>
  <c r="K38" i="55"/>
  <c r="J38" i="55"/>
  <c r="I38" i="55"/>
  <c r="H38" i="55"/>
  <c r="G38" i="55"/>
  <c r="F38" i="55"/>
  <c r="E38" i="55"/>
  <c r="D38" i="55"/>
  <c r="C38" i="55"/>
  <c r="K38" i="1"/>
  <c r="J38" i="1"/>
  <c r="I38" i="1"/>
  <c r="H38" i="1"/>
  <c r="G38" i="1"/>
  <c r="F38" i="1"/>
  <c r="E38" i="1"/>
  <c r="D38" i="1"/>
  <c r="C38" i="1"/>
  <c r="K32" i="2"/>
  <c r="J32" i="2"/>
  <c r="I32" i="2"/>
  <c r="H32" i="2"/>
  <c r="G32" i="2"/>
  <c r="F32" i="2"/>
  <c r="E32" i="2"/>
  <c r="D32" i="2"/>
  <c r="C32" i="2"/>
  <c r="K32" i="3"/>
  <c r="J32" i="3"/>
  <c r="I32" i="3"/>
  <c r="H32" i="3"/>
  <c r="G32" i="3"/>
  <c r="F32" i="3"/>
  <c r="E32" i="3"/>
  <c r="D32" i="3"/>
  <c r="C32" i="3"/>
  <c r="K32" i="4"/>
  <c r="J32" i="4"/>
  <c r="I32" i="4"/>
  <c r="H32" i="4"/>
  <c r="G32" i="4"/>
  <c r="G48" i="4" s="1"/>
  <c r="F32" i="4"/>
  <c r="E32" i="4"/>
  <c r="D32" i="4"/>
  <c r="C32" i="4"/>
  <c r="K32" i="5"/>
  <c r="J32" i="5"/>
  <c r="I32" i="5"/>
  <c r="H32" i="5"/>
  <c r="G32" i="5"/>
  <c r="F32" i="5"/>
  <c r="E32" i="5"/>
  <c r="D32" i="5"/>
  <c r="C32" i="5"/>
  <c r="K32" i="6"/>
  <c r="J32" i="6"/>
  <c r="I32" i="6"/>
  <c r="H32" i="6"/>
  <c r="G32" i="6"/>
  <c r="F32" i="6"/>
  <c r="E32" i="6"/>
  <c r="D32" i="6"/>
  <c r="C32" i="6"/>
  <c r="K32" i="7"/>
  <c r="J32" i="7"/>
  <c r="I32" i="7"/>
  <c r="H32" i="7"/>
  <c r="G32" i="7"/>
  <c r="F32" i="7"/>
  <c r="E32" i="7"/>
  <c r="D32" i="7"/>
  <c r="C32" i="7"/>
  <c r="K32" i="8"/>
  <c r="J32" i="8"/>
  <c r="I32" i="8"/>
  <c r="H32" i="8"/>
  <c r="G32" i="8"/>
  <c r="F32" i="8"/>
  <c r="E32" i="8"/>
  <c r="D32" i="8"/>
  <c r="C32" i="8"/>
  <c r="K32" i="9"/>
  <c r="J32" i="9"/>
  <c r="I32" i="9"/>
  <c r="H32" i="9"/>
  <c r="G32" i="9"/>
  <c r="F32" i="9"/>
  <c r="E32" i="9"/>
  <c r="D32" i="9"/>
  <c r="C32" i="9"/>
  <c r="K32" i="10"/>
  <c r="J32" i="10"/>
  <c r="I32" i="10"/>
  <c r="H32" i="10"/>
  <c r="G32" i="10"/>
  <c r="F32" i="10"/>
  <c r="E32" i="10"/>
  <c r="D32" i="10"/>
  <c r="C32" i="10"/>
  <c r="K32" i="11"/>
  <c r="J32" i="11"/>
  <c r="I32" i="11"/>
  <c r="H32" i="11"/>
  <c r="G32" i="11"/>
  <c r="F32" i="11"/>
  <c r="E32" i="11"/>
  <c r="D32" i="11"/>
  <c r="C32" i="11"/>
  <c r="K32" i="12"/>
  <c r="J32" i="12"/>
  <c r="I32" i="12"/>
  <c r="H32" i="12"/>
  <c r="G32" i="12"/>
  <c r="F32" i="12"/>
  <c r="E32" i="12"/>
  <c r="D32" i="12"/>
  <c r="C32" i="12"/>
  <c r="K32" i="13"/>
  <c r="J32" i="13"/>
  <c r="I32" i="13"/>
  <c r="H32" i="13"/>
  <c r="H48" i="13" s="1"/>
  <c r="G32" i="13"/>
  <c r="F32" i="13"/>
  <c r="E32" i="13"/>
  <c r="D32" i="13"/>
  <c r="C32" i="13"/>
  <c r="K32" i="14"/>
  <c r="J32" i="14"/>
  <c r="I32" i="14"/>
  <c r="H32" i="14"/>
  <c r="G32" i="14"/>
  <c r="F32" i="14"/>
  <c r="E32" i="14"/>
  <c r="D32" i="14"/>
  <c r="C32" i="14"/>
  <c r="K32" i="15"/>
  <c r="J32" i="15"/>
  <c r="I32" i="15"/>
  <c r="H32" i="15"/>
  <c r="G32" i="15"/>
  <c r="F32" i="15"/>
  <c r="E32" i="15"/>
  <c r="D32" i="15"/>
  <c r="C32" i="15"/>
  <c r="K32" i="16"/>
  <c r="J32" i="16"/>
  <c r="I32" i="16"/>
  <c r="H32" i="16"/>
  <c r="G32" i="16"/>
  <c r="F32" i="16"/>
  <c r="E32" i="16"/>
  <c r="D32" i="16"/>
  <c r="C32" i="16"/>
  <c r="C48" i="16" s="1"/>
  <c r="K32" i="17"/>
  <c r="J32" i="17"/>
  <c r="I32" i="17"/>
  <c r="H32" i="17"/>
  <c r="G32" i="17"/>
  <c r="F32" i="17"/>
  <c r="E32" i="17"/>
  <c r="D32" i="17"/>
  <c r="C32" i="17"/>
  <c r="K32" i="18"/>
  <c r="J32" i="18"/>
  <c r="I32" i="18"/>
  <c r="H32" i="18"/>
  <c r="G32" i="18"/>
  <c r="F32" i="18"/>
  <c r="E32" i="18"/>
  <c r="D32" i="18"/>
  <c r="C32" i="18"/>
  <c r="K32" i="19"/>
  <c r="J32" i="19"/>
  <c r="I32" i="19"/>
  <c r="H32" i="19"/>
  <c r="G32" i="19"/>
  <c r="F32" i="19"/>
  <c r="E32" i="19"/>
  <c r="D32" i="19"/>
  <c r="C32" i="19"/>
  <c r="K32" i="20"/>
  <c r="J32" i="20"/>
  <c r="I32" i="20"/>
  <c r="H32" i="20"/>
  <c r="G32" i="20"/>
  <c r="G48" i="20" s="1"/>
  <c r="F32" i="20"/>
  <c r="E32" i="20"/>
  <c r="D32" i="20"/>
  <c r="C32" i="20"/>
  <c r="K32" i="21"/>
  <c r="J32" i="21"/>
  <c r="I32" i="21"/>
  <c r="H32" i="21"/>
  <c r="G32" i="21"/>
  <c r="F32" i="21"/>
  <c r="E32" i="21"/>
  <c r="D32" i="21"/>
  <c r="C32" i="21"/>
  <c r="K32" i="22"/>
  <c r="J32" i="22"/>
  <c r="I32" i="22"/>
  <c r="H32" i="22"/>
  <c r="G32" i="22"/>
  <c r="F32" i="22"/>
  <c r="E32" i="22"/>
  <c r="D32" i="22"/>
  <c r="C32" i="22"/>
  <c r="K32" i="23"/>
  <c r="J32" i="23"/>
  <c r="I32" i="23"/>
  <c r="H32" i="23"/>
  <c r="G32" i="23"/>
  <c r="F32" i="23"/>
  <c r="E32" i="23"/>
  <c r="D32" i="23"/>
  <c r="C32" i="23"/>
  <c r="K32" i="24"/>
  <c r="J32" i="24"/>
  <c r="I32" i="24"/>
  <c r="H32" i="24"/>
  <c r="G32" i="24"/>
  <c r="F32" i="24"/>
  <c r="E32" i="24"/>
  <c r="D32" i="24"/>
  <c r="C32" i="24"/>
  <c r="K32" i="25"/>
  <c r="J32" i="25"/>
  <c r="I32" i="25"/>
  <c r="H32" i="25"/>
  <c r="G32" i="25"/>
  <c r="F32" i="25"/>
  <c r="E32" i="25"/>
  <c r="D32" i="25"/>
  <c r="C32" i="25"/>
  <c r="K32" i="26"/>
  <c r="J32" i="26"/>
  <c r="I32" i="26"/>
  <c r="H32" i="26"/>
  <c r="G32" i="26"/>
  <c r="F32" i="26"/>
  <c r="E32" i="26"/>
  <c r="D32" i="26"/>
  <c r="C32" i="26"/>
  <c r="K32" i="27"/>
  <c r="J32" i="27"/>
  <c r="I32" i="27"/>
  <c r="H32" i="27"/>
  <c r="G32" i="27"/>
  <c r="F32" i="27"/>
  <c r="E32" i="27"/>
  <c r="D32" i="27"/>
  <c r="C32" i="27"/>
  <c r="K32" i="28"/>
  <c r="J32" i="28"/>
  <c r="I32" i="28"/>
  <c r="H32" i="28"/>
  <c r="G32" i="28"/>
  <c r="F32" i="28"/>
  <c r="E32" i="28"/>
  <c r="D32" i="28"/>
  <c r="C32" i="28"/>
  <c r="K32" i="29"/>
  <c r="J32" i="29"/>
  <c r="I32" i="29"/>
  <c r="H32" i="29"/>
  <c r="G32" i="29"/>
  <c r="F32" i="29"/>
  <c r="E32" i="29"/>
  <c r="D32" i="29"/>
  <c r="C32" i="29"/>
  <c r="K32" i="30"/>
  <c r="J32" i="30"/>
  <c r="I32" i="30"/>
  <c r="H32" i="30"/>
  <c r="G32" i="30"/>
  <c r="F32" i="30"/>
  <c r="E32" i="30"/>
  <c r="D32" i="30"/>
  <c r="C32" i="30"/>
  <c r="K32" i="31"/>
  <c r="J32" i="31"/>
  <c r="I32" i="31"/>
  <c r="H32" i="31"/>
  <c r="G32" i="31"/>
  <c r="F32" i="31"/>
  <c r="E32" i="31"/>
  <c r="D32" i="31"/>
  <c r="C32" i="31"/>
  <c r="K32" i="32"/>
  <c r="J32" i="32"/>
  <c r="I32" i="32"/>
  <c r="H32" i="32"/>
  <c r="G32" i="32"/>
  <c r="F32" i="32"/>
  <c r="E32" i="32"/>
  <c r="D32" i="32"/>
  <c r="C32" i="32"/>
  <c r="K32" i="33"/>
  <c r="J32" i="33"/>
  <c r="I32" i="33"/>
  <c r="H32" i="33"/>
  <c r="G32" i="33"/>
  <c r="F32" i="33"/>
  <c r="E32" i="33"/>
  <c r="D32" i="33"/>
  <c r="C32" i="33"/>
  <c r="K32" i="34"/>
  <c r="J32" i="34"/>
  <c r="I32" i="34"/>
  <c r="H32" i="34"/>
  <c r="G32" i="34"/>
  <c r="F32" i="34"/>
  <c r="E32" i="34"/>
  <c r="D32" i="34"/>
  <c r="C32" i="34"/>
  <c r="K32" i="35"/>
  <c r="J32" i="35"/>
  <c r="I32" i="35"/>
  <c r="H32" i="35"/>
  <c r="G32" i="35"/>
  <c r="F32" i="35"/>
  <c r="E32" i="35"/>
  <c r="D32" i="35"/>
  <c r="C32" i="35"/>
  <c r="K32" i="36"/>
  <c r="J32" i="36"/>
  <c r="I32" i="36"/>
  <c r="H32" i="36"/>
  <c r="G32" i="36"/>
  <c r="F32" i="36"/>
  <c r="E32" i="36"/>
  <c r="D32" i="36"/>
  <c r="C32" i="36"/>
  <c r="K32" i="37"/>
  <c r="J32" i="37"/>
  <c r="I32" i="37"/>
  <c r="H32" i="37"/>
  <c r="G32" i="37"/>
  <c r="F32" i="37"/>
  <c r="E32" i="37"/>
  <c r="D32" i="37"/>
  <c r="C32" i="37"/>
  <c r="K32" i="38"/>
  <c r="J32" i="38"/>
  <c r="I32" i="38"/>
  <c r="H32" i="38"/>
  <c r="G32" i="38"/>
  <c r="F32" i="38"/>
  <c r="E32" i="38"/>
  <c r="D32" i="38"/>
  <c r="C32" i="38"/>
  <c r="K32" i="39"/>
  <c r="J32" i="39"/>
  <c r="I32" i="39"/>
  <c r="H32" i="39"/>
  <c r="G32" i="39"/>
  <c r="F32" i="39"/>
  <c r="E32" i="39"/>
  <c r="D32" i="39"/>
  <c r="C32" i="39"/>
  <c r="K32" i="40"/>
  <c r="J32" i="40"/>
  <c r="I32" i="40"/>
  <c r="H32" i="40"/>
  <c r="G32" i="40"/>
  <c r="F32" i="40"/>
  <c r="E32" i="40"/>
  <c r="D32" i="40"/>
  <c r="C32" i="40"/>
  <c r="K32" i="41"/>
  <c r="J32" i="41"/>
  <c r="I32" i="41"/>
  <c r="H32" i="41"/>
  <c r="G32" i="41"/>
  <c r="F32" i="41"/>
  <c r="E32" i="41"/>
  <c r="D32" i="41"/>
  <c r="C32" i="41"/>
  <c r="K32" i="42"/>
  <c r="J32" i="42"/>
  <c r="I32" i="42"/>
  <c r="H32" i="42"/>
  <c r="G32" i="42"/>
  <c r="F32" i="42"/>
  <c r="E32" i="42"/>
  <c r="D32" i="42"/>
  <c r="C32" i="42"/>
  <c r="K32" i="43"/>
  <c r="J32" i="43"/>
  <c r="I32" i="43"/>
  <c r="H32" i="43"/>
  <c r="G32" i="43"/>
  <c r="F32" i="43"/>
  <c r="E32" i="43"/>
  <c r="D32" i="43"/>
  <c r="C32" i="43"/>
  <c r="K32" i="44"/>
  <c r="J32" i="44"/>
  <c r="I32" i="44"/>
  <c r="H32" i="44"/>
  <c r="G32" i="44"/>
  <c r="F32" i="44"/>
  <c r="E32" i="44"/>
  <c r="D32" i="44"/>
  <c r="C32" i="44"/>
  <c r="K32" i="45"/>
  <c r="J32" i="45"/>
  <c r="I32" i="45"/>
  <c r="H32" i="45"/>
  <c r="G32" i="45"/>
  <c r="F32" i="45"/>
  <c r="E32" i="45"/>
  <c r="D32" i="45"/>
  <c r="C32" i="45"/>
  <c r="K32" i="46"/>
  <c r="J32" i="46"/>
  <c r="I32" i="46"/>
  <c r="H32" i="46"/>
  <c r="G32" i="46"/>
  <c r="F32" i="46"/>
  <c r="E32" i="46"/>
  <c r="D32" i="46"/>
  <c r="C32" i="46"/>
  <c r="K32" i="47"/>
  <c r="J32" i="47"/>
  <c r="I32" i="47"/>
  <c r="H32" i="47"/>
  <c r="G32" i="47"/>
  <c r="F32" i="47"/>
  <c r="E32" i="47"/>
  <c r="D32" i="47"/>
  <c r="C32" i="47"/>
  <c r="K32" i="48"/>
  <c r="J32" i="48"/>
  <c r="I32" i="48"/>
  <c r="H32" i="48"/>
  <c r="G32" i="48"/>
  <c r="F32" i="48"/>
  <c r="E32" i="48"/>
  <c r="D32" i="48"/>
  <c r="C32" i="48"/>
  <c r="K32" i="49"/>
  <c r="J32" i="49"/>
  <c r="I32" i="49"/>
  <c r="H32" i="49"/>
  <c r="G32" i="49"/>
  <c r="F32" i="49"/>
  <c r="E32" i="49"/>
  <c r="D32" i="49"/>
  <c r="C32" i="49"/>
  <c r="K32" i="50"/>
  <c r="J32" i="50"/>
  <c r="I32" i="50"/>
  <c r="H32" i="50"/>
  <c r="G32" i="50"/>
  <c r="F32" i="50"/>
  <c r="E32" i="50"/>
  <c r="D32" i="50"/>
  <c r="C32" i="50"/>
  <c r="K32" i="51"/>
  <c r="J32" i="51"/>
  <c r="I32" i="51"/>
  <c r="H32" i="51"/>
  <c r="G32" i="51"/>
  <c r="F32" i="51"/>
  <c r="E32" i="51"/>
  <c r="D32" i="51"/>
  <c r="C32" i="51"/>
  <c r="K32" i="52"/>
  <c r="J32" i="52"/>
  <c r="I32" i="52"/>
  <c r="H32" i="52"/>
  <c r="G32" i="52"/>
  <c r="F32" i="52"/>
  <c r="E32" i="52"/>
  <c r="D32" i="52"/>
  <c r="C32" i="52"/>
  <c r="K32" i="53"/>
  <c r="J32" i="53"/>
  <c r="I32" i="53"/>
  <c r="H32" i="53"/>
  <c r="G32" i="53"/>
  <c r="F32" i="53"/>
  <c r="E32" i="53"/>
  <c r="D32" i="53"/>
  <c r="C32" i="53"/>
  <c r="K32" i="54"/>
  <c r="J32" i="54"/>
  <c r="I32" i="54"/>
  <c r="H32" i="54"/>
  <c r="G32" i="54"/>
  <c r="F32" i="54"/>
  <c r="E32" i="54"/>
  <c r="D32" i="54"/>
  <c r="C32" i="54"/>
  <c r="K32" i="55"/>
  <c r="J32" i="55"/>
  <c r="I32" i="55"/>
  <c r="H32" i="55"/>
  <c r="G32" i="55"/>
  <c r="F32" i="55"/>
  <c r="E32" i="55"/>
  <c r="D32" i="55"/>
  <c r="C32" i="55"/>
  <c r="K32" i="1"/>
  <c r="J32" i="1"/>
  <c r="I32" i="1"/>
  <c r="H32" i="1"/>
  <c r="G32" i="1"/>
  <c r="F32" i="1"/>
  <c r="E32" i="1"/>
  <c r="D32" i="1"/>
  <c r="C32" i="1"/>
  <c r="K28" i="2"/>
  <c r="K48" i="2" s="1"/>
  <c r="J28" i="2"/>
  <c r="J48" i="2" s="1"/>
  <c r="I28" i="2"/>
  <c r="I48" i="2" s="1"/>
  <c r="H28" i="2"/>
  <c r="H48" i="2" s="1"/>
  <c r="G28" i="2"/>
  <c r="F28" i="2"/>
  <c r="E28" i="2"/>
  <c r="D28" i="2"/>
  <c r="D48" i="2" s="1"/>
  <c r="C28" i="2"/>
  <c r="C48" i="2" s="1"/>
  <c r="K28" i="3"/>
  <c r="K48" i="3" s="1"/>
  <c r="J28" i="3"/>
  <c r="J48" i="3" s="1"/>
  <c r="I28" i="3"/>
  <c r="I48" i="3" s="1"/>
  <c r="H28" i="3"/>
  <c r="G28" i="3"/>
  <c r="F28" i="3"/>
  <c r="E28" i="3"/>
  <c r="E48" i="3" s="1"/>
  <c r="D28" i="3"/>
  <c r="D48" i="3" s="1"/>
  <c r="C28" i="3"/>
  <c r="C48" i="3" s="1"/>
  <c r="K28" i="4"/>
  <c r="K48" i="4" s="1"/>
  <c r="J28" i="4"/>
  <c r="I28" i="4"/>
  <c r="H28" i="4"/>
  <c r="G28" i="4"/>
  <c r="F28" i="4"/>
  <c r="F48" i="4" s="1"/>
  <c r="E28" i="4"/>
  <c r="E48" i="4" s="1"/>
  <c r="D28" i="4"/>
  <c r="D48" i="4" s="1"/>
  <c r="C28" i="4"/>
  <c r="C48" i="4" s="1"/>
  <c r="K28" i="5"/>
  <c r="K48" i="5" s="1"/>
  <c r="J28" i="5"/>
  <c r="I28" i="5"/>
  <c r="H28" i="5"/>
  <c r="G28" i="5"/>
  <c r="G48" i="5" s="1"/>
  <c r="F28" i="5"/>
  <c r="F48" i="5" s="1"/>
  <c r="E28" i="5"/>
  <c r="E48" i="5" s="1"/>
  <c r="D28" i="5"/>
  <c r="D48" i="5" s="1"/>
  <c r="C28" i="5"/>
  <c r="C48" i="5" s="1"/>
  <c r="K28" i="6"/>
  <c r="J28" i="6"/>
  <c r="I28" i="6"/>
  <c r="H28" i="6"/>
  <c r="H48" i="6" s="1"/>
  <c r="G28" i="6"/>
  <c r="G48" i="6" s="1"/>
  <c r="F28" i="6"/>
  <c r="F48" i="6" s="1"/>
  <c r="E28" i="6"/>
  <c r="D28" i="6"/>
  <c r="D48" i="6" s="1"/>
  <c r="C28" i="6"/>
  <c r="K28" i="7"/>
  <c r="J28" i="7"/>
  <c r="I28" i="7"/>
  <c r="I48" i="7" s="1"/>
  <c r="H28" i="7"/>
  <c r="H48" i="7" s="1"/>
  <c r="G28" i="7"/>
  <c r="G48" i="7" s="1"/>
  <c r="F28" i="7"/>
  <c r="F48" i="7" s="1"/>
  <c r="E28" i="7"/>
  <c r="E48" i="7" s="1"/>
  <c r="D28" i="7"/>
  <c r="C28" i="7"/>
  <c r="K28" i="8"/>
  <c r="J28" i="8"/>
  <c r="J48" i="8" s="1"/>
  <c r="I28" i="8"/>
  <c r="I48" i="8" s="1"/>
  <c r="H28" i="8"/>
  <c r="H48" i="8" s="1"/>
  <c r="G28" i="8"/>
  <c r="F28" i="8"/>
  <c r="F48" i="8" s="1"/>
  <c r="E28" i="8"/>
  <c r="D28" i="8"/>
  <c r="C28" i="8"/>
  <c r="K28" i="9"/>
  <c r="K48" i="9" s="1"/>
  <c r="J28" i="9"/>
  <c r="J48" i="9" s="1"/>
  <c r="I28" i="9"/>
  <c r="I48" i="9" s="1"/>
  <c r="H28" i="9"/>
  <c r="H48" i="9" s="1"/>
  <c r="G28" i="9"/>
  <c r="G48" i="9" s="1"/>
  <c r="F28" i="9"/>
  <c r="E28" i="9"/>
  <c r="D28" i="9"/>
  <c r="C28" i="9"/>
  <c r="C48" i="9" s="1"/>
  <c r="K28" i="10"/>
  <c r="K48" i="10" s="1"/>
  <c r="J28" i="10"/>
  <c r="J48" i="10" s="1"/>
  <c r="I28" i="10"/>
  <c r="I48" i="10" s="1"/>
  <c r="H28" i="10"/>
  <c r="H48" i="10" s="1"/>
  <c r="G28" i="10"/>
  <c r="F28" i="10"/>
  <c r="E28" i="10"/>
  <c r="D28" i="10"/>
  <c r="D48" i="10" s="1"/>
  <c r="C28" i="10"/>
  <c r="C48" i="10" s="1"/>
  <c r="K28" i="11"/>
  <c r="J28" i="11"/>
  <c r="I28" i="11"/>
  <c r="I48" i="11" s="1"/>
  <c r="H28" i="11"/>
  <c r="G28" i="11"/>
  <c r="F28" i="11"/>
  <c r="E28" i="11"/>
  <c r="E48" i="11" s="1"/>
  <c r="D28" i="11"/>
  <c r="D48" i="11" s="1"/>
  <c r="C28" i="11"/>
  <c r="C48" i="11" s="1"/>
  <c r="K28" i="12"/>
  <c r="K48" i="12" s="1"/>
  <c r="J28" i="12"/>
  <c r="I28" i="12"/>
  <c r="I48" i="12" s="1"/>
  <c r="H28" i="12"/>
  <c r="G28" i="12"/>
  <c r="F28" i="12"/>
  <c r="F48" i="12" s="1"/>
  <c r="E28" i="12"/>
  <c r="E48" i="12" s="1"/>
  <c r="D28" i="12"/>
  <c r="D48" i="12" s="1"/>
  <c r="C28" i="12"/>
  <c r="C48" i="12" s="1"/>
  <c r="K28" i="13"/>
  <c r="K48" i="13" s="1"/>
  <c r="J28" i="13"/>
  <c r="I28" i="13"/>
  <c r="H28" i="13"/>
  <c r="G28" i="13"/>
  <c r="G48" i="13" s="1"/>
  <c r="F28" i="13"/>
  <c r="F48" i="13" s="1"/>
  <c r="E28" i="13"/>
  <c r="E48" i="13" s="1"/>
  <c r="D28" i="13"/>
  <c r="D48" i="13" s="1"/>
  <c r="C28" i="13"/>
  <c r="C48" i="13" s="1"/>
  <c r="K28" i="14"/>
  <c r="J28" i="14"/>
  <c r="I28" i="14"/>
  <c r="H28" i="14"/>
  <c r="H48" i="14" s="1"/>
  <c r="G28" i="14"/>
  <c r="G48" i="14" s="1"/>
  <c r="F28" i="14"/>
  <c r="E28" i="14"/>
  <c r="D28" i="14"/>
  <c r="D48" i="14" s="1"/>
  <c r="C28" i="14"/>
  <c r="K28" i="15"/>
  <c r="J28" i="15"/>
  <c r="I28" i="15"/>
  <c r="I48" i="15" s="1"/>
  <c r="H28" i="15"/>
  <c r="H48" i="15" s="1"/>
  <c r="G28" i="15"/>
  <c r="G48" i="15" s="1"/>
  <c r="F28" i="15"/>
  <c r="F48" i="15" s="1"/>
  <c r="E28" i="15"/>
  <c r="D28" i="15"/>
  <c r="D48" i="15" s="1"/>
  <c r="C28" i="15"/>
  <c r="K28" i="16"/>
  <c r="J28" i="16"/>
  <c r="J48" i="16" s="1"/>
  <c r="I28" i="16"/>
  <c r="I48" i="16" s="1"/>
  <c r="H28" i="16"/>
  <c r="H48" i="16" s="1"/>
  <c r="G28" i="16"/>
  <c r="G48" i="16" s="1"/>
  <c r="F28" i="16"/>
  <c r="F48" i="16" s="1"/>
  <c r="E28" i="16"/>
  <c r="D28" i="16"/>
  <c r="C28" i="16"/>
  <c r="K28" i="17"/>
  <c r="K48" i="17" s="1"/>
  <c r="J28" i="17"/>
  <c r="J48" i="17" s="1"/>
  <c r="I28" i="17"/>
  <c r="I48" i="17" s="1"/>
  <c r="H28" i="17"/>
  <c r="H48" i="17" s="1"/>
  <c r="G28" i="17"/>
  <c r="G48" i="17" s="1"/>
  <c r="F28" i="17"/>
  <c r="F48" i="17" s="1"/>
  <c r="E28" i="17"/>
  <c r="D28" i="17"/>
  <c r="C28" i="17"/>
  <c r="C48" i="17" s="1"/>
  <c r="K28" i="18"/>
  <c r="K48" i="18" s="1"/>
  <c r="J28" i="18"/>
  <c r="I28" i="18"/>
  <c r="H28" i="18"/>
  <c r="H48" i="18" s="1"/>
  <c r="G28" i="18"/>
  <c r="G48" i="18" s="1"/>
  <c r="F28" i="18"/>
  <c r="E28" i="18"/>
  <c r="D28" i="18"/>
  <c r="D48" i="18" s="1"/>
  <c r="C28" i="18"/>
  <c r="C48" i="18" s="1"/>
  <c r="K28" i="19"/>
  <c r="K48" i="19" s="1"/>
  <c r="J28" i="19"/>
  <c r="J48" i="19" s="1"/>
  <c r="I28" i="19"/>
  <c r="H28" i="19"/>
  <c r="H48" i="19" s="1"/>
  <c r="G28" i="19"/>
  <c r="F28" i="19"/>
  <c r="E28" i="19"/>
  <c r="E48" i="19" s="1"/>
  <c r="D28" i="19"/>
  <c r="D48" i="19" s="1"/>
  <c r="C28" i="19"/>
  <c r="C48" i="19" s="1"/>
  <c r="K28" i="20"/>
  <c r="K48" i="20" s="1"/>
  <c r="J28" i="20"/>
  <c r="J48" i="20" s="1"/>
  <c r="I28" i="20"/>
  <c r="I48" i="20" s="1"/>
  <c r="H28" i="20"/>
  <c r="G28" i="20"/>
  <c r="F28" i="20"/>
  <c r="F48" i="20" s="1"/>
  <c r="E28" i="20"/>
  <c r="E48" i="20" s="1"/>
  <c r="D28" i="20"/>
  <c r="D48" i="20" s="1"/>
  <c r="C28" i="20"/>
  <c r="C48" i="20" s="1"/>
  <c r="K28" i="21"/>
  <c r="K48" i="21" s="1"/>
  <c r="J28" i="21"/>
  <c r="J48" i="21" s="1"/>
  <c r="I28" i="21"/>
  <c r="H28" i="21"/>
  <c r="G28" i="21"/>
  <c r="G48" i="21" s="1"/>
  <c r="F28" i="21"/>
  <c r="F48" i="21" s="1"/>
  <c r="E28" i="21"/>
  <c r="D28" i="21"/>
  <c r="C28" i="21"/>
  <c r="C48" i="21" s="1"/>
  <c r="K28" i="22"/>
  <c r="K48" i="22" s="1"/>
  <c r="J28" i="22"/>
  <c r="I28" i="22"/>
  <c r="H28" i="22"/>
  <c r="H48" i="22" s="1"/>
  <c r="G28" i="22"/>
  <c r="G48" i="22" s="1"/>
  <c r="F28" i="22"/>
  <c r="F48" i="22" s="1"/>
  <c r="E28" i="22"/>
  <c r="E48" i="22" s="1"/>
  <c r="D28" i="22"/>
  <c r="C28" i="22"/>
  <c r="C48" i="22" s="1"/>
  <c r="K28" i="23"/>
  <c r="J28" i="23"/>
  <c r="I28" i="23"/>
  <c r="I48" i="23" s="1"/>
  <c r="H28" i="23"/>
  <c r="H48" i="23" s="1"/>
  <c r="G28" i="23"/>
  <c r="G48" i="23" s="1"/>
  <c r="F28" i="23"/>
  <c r="F48" i="23" s="1"/>
  <c r="E28" i="23"/>
  <c r="D28" i="23"/>
  <c r="D48" i="23" s="1"/>
  <c r="C28" i="23"/>
  <c r="K28" i="24"/>
  <c r="J28" i="24"/>
  <c r="J48" i="24" s="1"/>
  <c r="I28" i="24"/>
  <c r="I48" i="24" s="1"/>
  <c r="H28" i="24"/>
  <c r="H48" i="24" s="1"/>
  <c r="G28" i="24"/>
  <c r="G48" i="24" s="1"/>
  <c r="F28" i="24"/>
  <c r="E28" i="24"/>
  <c r="E48" i="24" s="1"/>
  <c r="D28" i="24"/>
  <c r="C28" i="24"/>
  <c r="K28" i="25"/>
  <c r="K48" i="25" s="1"/>
  <c r="J28" i="25"/>
  <c r="J48" i="25" s="1"/>
  <c r="I28" i="25"/>
  <c r="I48" i="25" s="1"/>
  <c r="H28" i="25"/>
  <c r="H48" i="25" s="1"/>
  <c r="G28" i="25"/>
  <c r="F28" i="25"/>
  <c r="F48" i="25" s="1"/>
  <c r="E28" i="25"/>
  <c r="D28" i="25"/>
  <c r="C28" i="25"/>
  <c r="C48" i="25" s="1"/>
  <c r="K28" i="26"/>
  <c r="K48" i="26" s="1"/>
  <c r="J28" i="26"/>
  <c r="J48" i="26" s="1"/>
  <c r="I28" i="26"/>
  <c r="I48" i="26" s="1"/>
  <c r="H28" i="26"/>
  <c r="G28" i="26"/>
  <c r="G48" i="26" s="1"/>
  <c r="F28" i="26"/>
  <c r="E28" i="26"/>
  <c r="D28" i="26"/>
  <c r="D48" i="26" s="1"/>
  <c r="C28" i="26"/>
  <c r="C48" i="26" s="1"/>
  <c r="K28" i="27"/>
  <c r="K48" i="27" s="1"/>
  <c r="J28" i="27"/>
  <c r="J48" i="27" s="1"/>
  <c r="I28" i="27"/>
  <c r="H28" i="27"/>
  <c r="H48" i="27" s="1"/>
  <c r="G28" i="27"/>
  <c r="F28" i="27"/>
  <c r="E28" i="27"/>
  <c r="E48" i="27" s="1"/>
  <c r="D28" i="27"/>
  <c r="D48" i="27" s="1"/>
  <c r="C28" i="27"/>
  <c r="C48" i="27" s="1"/>
  <c r="K28" i="28"/>
  <c r="K48" i="28" s="1"/>
  <c r="J28" i="28"/>
  <c r="I28" i="28"/>
  <c r="I48" i="28" s="1"/>
  <c r="H28" i="28"/>
  <c r="G28" i="28"/>
  <c r="F28" i="28"/>
  <c r="F48" i="28" s="1"/>
  <c r="E28" i="28"/>
  <c r="E48" i="28" s="1"/>
  <c r="D28" i="28"/>
  <c r="D48" i="28" s="1"/>
  <c r="C28" i="28"/>
  <c r="C48" i="28" s="1"/>
  <c r="K28" i="29"/>
  <c r="J28" i="29"/>
  <c r="J48" i="29" s="1"/>
  <c r="I28" i="29"/>
  <c r="H28" i="29"/>
  <c r="G28" i="29"/>
  <c r="G48" i="29" s="1"/>
  <c r="F28" i="29"/>
  <c r="F48" i="29" s="1"/>
  <c r="E28" i="29"/>
  <c r="E48" i="29" s="1"/>
  <c r="D28" i="29"/>
  <c r="D48" i="29" s="1"/>
  <c r="C28" i="29"/>
  <c r="K28" i="30"/>
  <c r="K48" i="30" s="1"/>
  <c r="J28" i="30"/>
  <c r="I28" i="30"/>
  <c r="H28" i="30"/>
  <c r="H48" i="30" s="1"/>
  <c r="G28" i="30"/>
  <c r="G48" i="30" s="1"/>
  <c r="F28" i="30"/>
  <c r="F48" i="30" s="1"/>
  <c r="E28" i="30"/>
  <c r="E48" i="30" s="1"/>
  <c r="D28" i="30"/>
  <c r="C28" i="30"/>
  <c r="C48" i="30" s="1"/>
  <c r="K28" i="31"/>
  <c r="J28" i="31"/>
  <c r="I28" i="31"/>
  <c r="I48" i="31" s="1"/>
  <c r="H28" i="31"/>
  <c r="H48" i="31" s="1"/>
  <c r="G28" i="31"/>
  <c r="G48" i="31" s="1"/>
  <c r="F28" i="31"/>
  <c r="F48" i="31" s="1"/>
  <c r="E28" i="31"/>
  <c r="D28" i="31"/>
  <c r="D48" i="31" s="1"/>
  <c r="C28" i="31"/>
  <c r="K28" i="32"/>
  <c r="J28" i="32"/>
  <c r="J48" i="32" s="1"/>
  <c r="I28" i="32"/>
  <c r="I48" i="32" s="1"/>
  <c r="H28" i="32"/>
  <c r="H48" i="32" s="1"/>
  <c r="G28" i="32"/>
  <c r="G48" i="32" s="1"/>
  <c r="F28" i="32"/>
  <c r="E28" i="32"/>
  <c r="E48" i="32" s="1"/>
  <c r="D28" i="32"/>
  <c r="C28" i="32"/>
  <c r="K28" i="33"/>
  <c r="K48" i="33" s="1"/>
  <c r="J28" i="33"/>
  <c r="J48" i="33" s="1"/>
  <c r="I28" i="33"/>
  <c r="I48" i="33" s="1"/>
  <c r="H28" i="33"/>
  <c r="H48" i="33" s="1"/>
  <c r="G28" i="33"/>
  <c r="F28" i="33"/>
  <c r="F48" i="33" s="1"/>
  <c r="E28" i="33"/>
  <c r="D28" i="33"/>
  <c r="C28" i="33"/>
  <c r="C48" i="33" s="1"/>
  <c r="K28" i="34"/>
  <c r="K48" i="34" s="1"/>
  <c r="J28" i="34"/>
  <c r="J48" i="34" s="1"/>
  <c r="I28" i="34"/>
  <c r="I48" i="34" s="1"/>
  <c r="H28" i="34"/>
  <c r="G28" i="34"/>
  <c r="G48" i="34" s="1"/>
  <c r="F28" i="34"/>
  <c r="E28" i="34"/>
  <c r="D28" i="34"/>
  <c r="D48" i="34" s="1"/>
  <c r="C28" i="34"/>
  <c r="C48" i="34" s="1"/>
  <c r="K28" i="35"/>
  <c r="K48" i="35" s="1"/>
  <c r="J28" i="35"/>
  <c r="J48" i="35" s="1"/>
  <c r="I28" i="35"/>
  <c r="H28" i="35"/>
  <c r="H48" i="35" s="1"/>
  <c r="G28" i="35"/>
  <c r="F28" i="35"/>
  <c r="E28" i="35"/>
  <c r="E48" i="35" s="1"/>
  <c r="D28" i="35"/>
  <c r="D48" i="35" s="1"/>
  <c r="C28" i="35"/>
  <c r="C48" i="35" s="1"/>
  <c r="K28" i="36"/>
  <c r="K48" i="36" s="1"/>
  <c r="J28" i="36"/>
  <c r="I28" i="36"/>
  <c r="I48" i="36" s="1"/>
  <c r="H28" i="36"/>
  <c r="G28" i="36"/>
  <c r="F28" i="36"/>
  <c r="F48" i="36" s="1"/>
  <c r="E28" i="36"/>
  <c r="E48" i="36" s="1"/>
  <c r="D28" i="36"/>
  <c r="D48" i="36" s="1"/>
  <c r="C28" i="36"/>
  <c r="C48" i="36" s="1"/>
  <c r="K28" i="37"/>
  <c r="J28" i="37"/>
  <c r="J48" i="37" s="1"/>
  <c r="I28" i="37"/>
  <c r="H28" i="37"/>
  <c r="G28" i="37"/>
  <c r="G48" i="37" s="1"/>
  <c r="F28" i="37"/>
  <c r="F48" i="37" s="1"/>
  <c r="E28" i="37"/>
  <c r="E48" i="37" s="1"/>
  <c r="D28" i="37"/>
  <c r="D48" i="37" s="1"/>
  <c r="C28" i="37"/>
  <c r="K28" i="38"/>
  <c r="K48" i="38" s="1"/>
  <c r="J28" i="38"/>
  <c r="I28" i="38"/>
  <c r="H28" i="38"/>
  <c r="H48" i="38" s="1"/>
  <c r="G28" i="38"/>
  <c r="G48" i="38" s="1"/>
  <c r="F28" i="38"/>
  <c r="F48" i="38" s="1"/>
  <c r="E28" i="38"/>
  <c r="E48" i="38" s="1"/>
  <c r="D28" i="38"/>
  <c r="C28" i="38"/>
  <c r="C48" i="38" s="1"/>
  <c r="K28" i="39"/>
  <c r="J28" i="39"/>
  <c r="I28" i="39"/>
  <c r="I48" i="39" s="1"/>
  <c r="H28" i="39"/>
  <c r="H48" i="39" s="1"/>
  <c r="G28" i="39"/>
  <c r="G48" i="39" s="1"/>
  <c r="F28" i="39"/>
  <c r="F48" i="39" s="1"/>
  <c r="E28" i="39"/>
  <c r="D28" i="39"/>
  <c r="D48" i="39" s="1"/>
  <c r="C28" i="39"/>
  <c r="K28" i="40"/>
  <c r="J28" i="40"/>
  <c r="J48" i="40" s="1"/>
  <c r="I28" i="40"/>
  <c r="I48" i="40" s="1"/>
  <c r="H28" i="40"/>
  <c r="H48" i="40" s="1"/>
  <c r="G28" i="40"/>
  <c r="G48" i="40" s="1"/>
  <c r="F28" i="40"/>
  <c r="E28" i="40"/>
  <c r="E48" i="40" s="1"/>
  <c r="D28" i="40"/>
  <c r="C28" i="40"/>
  <c r="K28" i="41"/>
  <c r="K48" i="41" s="1"/>
  <c r="J28" i="41"/>
  <c r="J48" i="41" s="1"/>
  <c r="I28" i="41"/>
  <c r="I48" i="41" s="1"/>
  <c r="H28" i="41"/>
  <c r="H48" i="41" s="1"/>
  <c r="G28" i="41"/>
  <c r="F28" i="41"/>
  <c r="F48" i="41" s="1"/>
  <c r="E28" i="41"/>
  <c r="D28" i="41"/>
  <c r="C28" i="41"/>
  <c r="C48" i="41" s="1"/>
  <c r="K28" i="42"/>
  <c r="K48" i="42" s="1"/>
  <c r="J28" i="42"/>
  <c r="J48" i="42" s="1"/>
  <c r="I28" i="42"/>
  <c r="I48" i="42" s="1"/>
  <c r="H28" i="42"/>
  <c r="G28" i="42"/>
  <c r="G48" i="42" s="1"/>
  <c r="F28" i="42"/>
  <c r="E28" i="42"/>
  <c r="D28" i="42"/>
  <c r="D48" i="42" s="1"/>
  <c r="C28" i="42"/>
  <c r="C48" i="42" s="1"/>
  <c r="K28" i="43"/>
  <c r="K48" i="43" s="1"/>
  <c r="J28" i="43"/>
  <c r="J48" i="43" s="1"/>
  <c r="I28" i="43"/>
  <c r="H28" i="43"/>
  <c r="H48" i="43" s="1"/>
  <c r="G28" i="43"/>
  <c r="F28" i="43"/>
  <c r="E28" i="43"/>
  <c r="E48" i="43" s="1"/>
  <c r="D28" i="43"/>
  <c r="D48" i="43" s="1"/>
  <c r="C28" i="43"/>
  <c r="C48" i="43" s="1"/>
  <c r="K28" i="44"/>
  <c r="K48" i="44" s="1"/>
  <c r="J28" i="44"/>
  <c r="I28" i="44"/>
  <c r="I48" i="44" s="1"/>
  <c r="H28" i="44"/>
  <c r="G28" i="44"/>
  <c r="F28" i="44"/>
  <c r="F48" i="44" s="1"/>
  <c r="E28" i="44"/>
  <c r="E48" i="44" s="1"/>
  <c r="D28" i="44"/>
  <c r="D48" i="44" s="1"/>
  <c r="C28" i="44"/>
  <c r="C48" i="44" s="1"/>
  <c r="K28" i="45"/>
  <c r="J28" i="45"/>
  <c r="J48" i="45" s="1"/>
  <c r="I28" i="45"/>
  <c r="H28" i="45"/>
  <c r="G28" i="45"/>
  <c r="G48" i="45" s="1"/>
  <c r="F28" i="45"/>
  <c r="F48" i="45" s="1"/>
  <c r="E28" i="45"/>
  <c r="E48" i="45" s="1"/>
  <c r="D28" i="45"/>
  <c r="D48" i="45" s="1"/>
  <c r="C28" i="45"/>
  <c r="K28" i="46"/>
  <c r="K48" i="46" s="1"/>
  <c r="J28" i="46"/>
  <c r="I28" i="46"/>
  <c r="H28" i="46"/>
  <c r="H48" i="46" s="1"/>
  <c r="G28" i="46"/>
  <c r="G48" i="46" s="1"/>
  <c r="F28" i="46"/>
  <c r="F48" i="46" s="1"/>
  <c r="E28" i="46"/>
  <c r="E48" i="46" s="1"/>
  <c r="D28" i="46"/>
  <c r="C28" i="46"/>
  <c r="C48" i="46" s="1"/>
  <c r="K28" i="47"/>
  <c r="J28" i="47"/>
  <c r="I28" i="47"/>
  <c r="I48" i="47" s="1"/>
  <c r="H28" i="47"/>
  <c r="H48" i="47" s="1"/>
  <c r="G28" i="47"/>
  <c r="G48" i="47" s="1"/>
  <c r="F28" i="47"/>
  <c r="F48" i="47" s="1"/>
  <c r="E28" i="47"/>
  <c r="D28" i="47"/>
  <c r="D48" i="47" s="1"/>
  <c r="C28" i="47"/>
  <c r="K28" i="48"/>
  <c r="J28" i="48"/>
  <c r="J48" i="48" s="1"/>
  <c r="I28" i="48"/>
  <c r="I48" i="48" s="1"/>
  <c r="H28" i="48"/>
  <c r="H48" i="48" s="1"/>
  <c r="G28" i="48"/>
  <c r="G48" i="48" s="1"/>
  <c r="F28" i="48"/>
  <c r="E28" i="48"/>
  <c r="E48" i="48" s="1"/>
  <c r="D28" i="48"/>
  <c r="C28" i="48"/>
  <c r="K28" i="49"/>
  <c r="K48" i="49" s="1"/>
  <c r="J28" i="49"/>
  <c r="J48" i="49" s="1"/>
  <c r="I28" i="49"/>
  <c r="I48" i="49" s="1"/>
  <c r="H28" i="49"/>
  <c r="H48" i="49" s="1"/>
  <c r="G28" i="49"/>
  <c r="F28" i="49"/>
  <c r="F48" i="49" s="1"/>
  <c r="E28" i="49"/>
  <c r="D28" i="49"/>
  <c r="C28" i="49"/>
  <c r="C48" i="49" s="1"/>
  <c r="K28" i="50"/>
  <c r="K48" i="50" s="1"/>
  <c r="J28" i="50"/>
  <c r="J48" i="50" s="1"/>
  <c r="I28" i="50"/>
  <c r="I48" i="50" s="1"/>
  <c r="H28" i="50"/>
  <c r="G28" i="50"/>
  <c r="G48" i="50" s="1"/>
  <c r="F28" i="50"/>
  <c r="E28" i="50"/>
  <c r="D28" i="50"/>
  <c r="D48" i="50" s="1"/>
  <c r="C28" i="50"/>
  <c r="C48" i="50" s="1"/>
  <c r="K28" i="51"/>
  <c r="K48" i="51" s="1"/>
  <c r="J28" i="51"/>
  <c r="J48" i="51" s="1"/>
  <c r="I28" i="51"/>
  <c r="H28" i="51"/>
  <c r="H48" i="51" s="1"/>
  <c r="G28" i="51"/>
  <c r="F28" i="51"/>
  <c r="E28" i="51"/>
  <c r="E48" i="51" s="1"/>
  <c r="D28" i="51"/>
  <c r="D48" i="51" s="1"/>
  <c r="C28" i="51"/>
  <c r="C48" i="51" s="1"/>
  <c r="K28" i="52"/>
  <c r="K48" i="52" s="1"/>
  <c r="J28" i="52"/>
  <c r="I28" i="52"/>
  <c r="I48" i="52" s="1"/>
  <c r="H28" i="52"/>
  <c r="G28" i="52"/>
  <c r="F28" i="52"/>
  <c r="F48" i="52" s="1"/>
  <c r="E28" i="52"/>
  <c r="E48" i="52" s="1"/>
  <c r="D28" i="52"/>
  <c r="D48" i="52" s="1"/>
  <c r="C28" i="52"/>
  <c r="C48" i="52" s="1"/>
  <c r="K28" i="53"/>
  <c r="J28" i="53"/>
  <c r="J48" i="53" s="1"/>
  <c r="I28" i="53"/>
  <c r="H28" i="53"/>
  <c r="G28" i="53"/>
  <c r="G48" i="53" s="1"/>
  <c r="F28" i="53"/>
  <c r="F48" i="53" s="1"/>
  <c r="E28" i="53"/>
  <c r="E48" i="53" s="1"/>
  <c r="D28" i="53"/>
  <c r="D48" i="53" s="1"/>
  <c r="C28" i="53"/>
  <c r="K28" i="54"/>
  <c r="K48" i="54" s="1"/>
  <c r="J28" i="54"/>
  <c r="I28" i="54"/>
  <c r="H28" i="54"/>
  <c r="H48" i="54" s="1"/>
  <c r="G28" i="54"/>
  <c r="G48" i="54" s="1"/>
  <c r="F28" i="54"/>
  <c r="F48" i="54" s="1"/>
  <c r="E28" i="54"/>
  <c r="E48" i="54" s="1"/>
  <c r="D28" i="54"/>
  <c r="C28" i="54"/>
  <c r="C48" i="54" s="1"/>
  <c r="K28" i="55"/>
  <c r="J28" i="55"/>
  <c r="I28" i="55"/>
  <c r="I48" i="55" s="1"/>
  <c r="H28" i="55"/>
  <c r="H48" i="55" s="1"/>
  <c r="G28" i="55"/>
  <c r="G48" i="55" s="1"/>
  <c r="F28" i="55"/>
  <c r="F48" i="55" s="1"/>
  <c r="E28" i="55"/>
  <c r="D28" i="55"/>
  <c r="D48" i="55" s="1"/>
  <c r="C28" i="55"/>
  <c r="K28" i="1"/>
  <c r="J28" i="1"/>
  <c r="J48" i="1" s="1"/>
  <c r="I28" i="1"/>
  <c r="I48" i="1" s="1"/>
  <c r="H28" i="1"/>
  <c r="H48" i="1" s="1"/>
  <c r="G28" i="1"/>
  <c r="G48" i="1" s="1"/>
  <c r="F28" i="1"/>
  <c r="E28" i="1"/>
  <c r="E48" i="1" s="1"/>
  <c r="D28" i="1"/>
  <c r="C28" i="1"/>
  <c r="G25" i="5"/>
  <c r="G49" i="5" s="1"/>
  <c r="H25" i="7"/>
  <c r="H49" i="7" s="1"/>
  <c r="D25" i="20"/>
  <c r="D49" i="20" s="1"/>
  <c r="H25" i="29"/>
  <c r="I25" i="33"/>
  <c r="I49" i="33" s="1"/>
  <c r="D25" i="36"/>
  <c r="D49" i="36" s="1"/>
  <c r="H25" i="40"/>
  <c r="H49" i="40" s="1"/>
  <c r="C25" i="43"/>
  <c r="C49" i="43" s="1"/>
  <c r="G25" i="47"/>
  <c r="G49" i="47" s="1"/>
  <c r="K25" i="51"/>
  <c r="K49" i="51" s="1"/>
  <c r="F25" i="54"/>
  <c r="F49" i="54" s="1"/>
  <c r="K19" i="2"/>
  <c r="J19" i="2"/>
  <c r="I19" i="2"/>
  <c r="H19" i="2"/>
  <c r="G19" i="2"/>
  <c r="F19" i="2"/>
  <c r="E19" i="2"/>
  <c r="D19" i="2"/>
  <c r="C19" i="2"/>
  <c r="K19" i="3"/>
  <c r="J19" i="3"/>
  <c r="I19" i="3"/>
  <c r="H19" i="3"/>
  <c r="G19" i="3"/>
  <c r="F19" i="3"/>
  <c r="E19" i="3"/>
  <c r="D19" i="3"/>
  <c r="C19" i="3"/>
  <c r="K19" i="4"/>
  <c r="K25" i="4" s="1"/>
  <c r="K49" i="4" s="1"/>
  <c r="J19" i="4"/>
  <c r="I19" i="4"/>
  <c r="H19" i="4"/>
  <c r="G19" i="4"/>
  <c r="F19" i="4"/>
  <c r="E19" i="4"/>
  <c r="D19" i="4"/>
  <c r="C19" i="4"/>
  <c r="K19" i="5"/>
  <c r="J19" i="5"/>
  <c r="I19" i="5"/>
  <c r="H19" i="5"/>
  <c r="G19" i="5"/>
  <c r="F19" i="5"/>
  <c r="E19" i="5"/>
  <c r="D19" i="5"/>
  <c r="C19" i="5"/>
  <c r="K19" i="6"/>
  <c r="J19" i="6"/>
  <c r="I19" i="6"/>
  <c r="H19" i="6"/>
  <c r="G19" i="6"/>
  <c r="F19" i="6"/>
  <c r="E19" i="6"/>
  <c r="D19" i="6"/>
  <c r="C19" i="6"/>
  <c r="K19" i="7"/>
  <c r="J19" i="7"/>
  <c r="I19" i="7"/>
  <c r="H19" i="7"/>
  <c r="G19" i="7"/>
  <c r="F19" i="7"/>
  <c r="E19" i="7"/>
  <c r="D19" i="7"/>
  <c r="C19" i="7"/>
  <c r="K19" i="8"/>
  <c r="J19" i="8"/>
  <c r="I19" i="8"/>
  <c r="H19" i="8"/>
  <c r="G19" i="8"/>
  <c r="F19" i="8"/>
  <c r="E19" i="8"/>
  <c r="D19" i="8"/>
  <c r="C19" i="8"/>
  <c r="K19" i="9"/>
  <c r="J19" i="9"/>
  <c r="I19" i="9"/>
  <c r="H19" i="9"/>
  <c r="G19" i="9"/>
  <c r="F19" i="9"/>
  <c r="E19" i="9"/>
  <c r="D19" i="9"/>
  <c r="C19" i="9"/>
  <c r="K19" i="10"/>
  <c r="J19" i="10"/>
  <c r="I19" i="10"/>
  <c r="H19" i="10"/>
  <c r="G19" i="10"/>
  <c r="F19" i="10"/>
  <c r="E19" i="10"/>
  <c r="D19" i="10"/>
  <c r="C19" i="10"/>
  <c r="K19" i="11"/>
  <c r="J19" i="11"/>
  <c r="I19" i="11"/>
  <c r="H19" i="11"/>
  <c r="G19" i="11"/>
  <c r="F19" i="11"/>
  <c r="E19" i="11"/>
  <c r="D19" i="11"/>
  <c r="C19" i="11"/>
  <c r="K19" i="12"/>
  <c r="J19" i="12"/>
  <c r="I19" i="12"/>
  <c r="H19" i="12"/>
  <c r="G19" i="12"/>
  <c r="F19" i="12"/>
  <c r="E19" i="12"/>
  <c r="D19" i="12"/>
  <c r="C19" i="12"/>
  <c r="K19" i="13"/>
  <c r="J19" i="13"/>
  <c r="I19" i="13"/>
  <c r="H19" i="13"/>
  <c r="G19" i="13"/>
  <c r="F19" i="13"/>
  <c r="E19" i="13"/>
  <c r="D19" i="13"/>
  <c r="C19" i="13"/>
  <c r="K19" i="14"/>
  <c r="J19" i="14"/>
  <c r="I19" i="14"/>
  <c r="H19" i="14"/>
  <c r="G19" i="14"/>
  <c r="F19" i="14"/>
  <c r="E19" i="14"/>
  <c r="D19" i="14"/>
  <c r="C19" i="14"/>
  <c r="K19" i="15"/>
  <c r="J19" i="15"/>
  <c r="I19" i="15"/>
  <c r="H19" i="15"/>
  <c r="G19" i="15"/>
  <c r="F19" i="15"/>
  <c r="E19" i="15"/>
  <c r="D19" i="15"/>
  <c r="C19" i="15"/>
  <c r="K19" i="16"/>
  <c r="J19" i="16"/>
  <c r="I19" i="16"/>
  <c r="H19" i="16"/>
  <c r="G19" i="16"/>
  <c r="F19" i="16"/>
  <c r="E19" i="16"/>
  <c r="D19" i="16"/>
  <c r="C19" i="16"/>
  <c r="K19" i="17"/>
  <c r="J19" i="17"/>
  <c r="I19" i="17"/>
  <c r="H19" i="17"/>
  <c r="G19" i="17"/>
  <c r="F19" i="17"/>
  <c r="E19" i="17"/>
  <c r="D19" i="17"/>
  <c r="C19" i="17"/>
  <c r="K19" i="18"/>
  <c r="J19" i="18"/>
  <c r="I19" i="18"/>
  <c r="I25" i="18" s="1"/>
  <c r="I49" i="18" s="1"/>
  <c r="H19" i="18"/>
  <c r="G19" i="18"/>
  <c r="F19" i="18"/>
  <c r="E19" i="18"/>
  <c r="D19" i="18"/>
  <c r="C19" i="18"/>
  <c r="K19" i="19"/>
  <c r="J19" i="19"/>
  <c r="I19" i="19"/>
  <c r="H19" i="19"/>
  <c r="G19" i="19"/>
  <c r="F19" i="19"/>
  <c r="E19" i="19"/>
  <c r="D19" i="19"/>
  <c r="C19" i="19"/>
  <c r="K19" i="20"/>
  <c r="J19" i="20"/>
  <c r="I19" i="20"/>
  <c r="H19" i="20"/>
  <c r="G19" i="20"/>
  <c r="F19" i="20"/>
  <c r="E19" i="20"/>
  <c r="D19" i="20"/>
  <c r="C19" i="20"/>
  <c r="K19" i="21"/>
  <c r="J19" i="21"/>
  <c r="I19" i="21"/>
  <c r="H19" i="21"/>
  <c r="G19" i="21"/>
  <c r="F19" i="21"/>
  <c r="E19" i="21"/>
  <c r="D19" i="21"/>
  <c r="C19" i="21"/>
  <c r="K19" i="22"/>
  <c r="J19" i="22"/>
  <c r="I19" i="22"/>
  <c r="H19" i="22"/>
  <c r="G19" i="22"/>
  <c r="F19" i="22"/>
  <c r="E19" i="22"/>
  <c r="E25" i="22" s="1"/>
  <c r="E49" i="22" s="1"/>
  <c r="D19" i="22"/>
  <c r="C19" i="22"/>
  <c r="K19" i="23"/>
  <c r="J19" i="23"/>
  <c r="I19" i="23"/>
  <c r="H19" i="23"/>
  <c r="G19" i="23"/>
  <c r="F19" i="23"/>
  <c r="E19" i="23"/>
  <c r="D19" i="23"/>
  <c r="C19" i="23"/>
  <c r="K19" i="24"/>
  <c r="J19" i="24"/>
  <c r="I19" i="24"/>
  <c r="H19" i="24"/>
  <c r="G19" i="24"/>
  <c r="F19" i="24"/>
  <c r="E19" i="24"/>
  <c r="D19" i="24"/>
  <c r="C19" i="24"/>
  <c r="K19" i="25"/>
  <c r="J19" i="25"/>
  <c r="I19" i="25"/>
  <c r="H19" i="25"/>
  <c r="H25" i="25" s="1"/>
  <c r="H49" i="25" s="1"/>
  <c r="G19" i="25"/>
  <c r="F19" i="25"/>
  <c r="E19" i="25"/>
  <c r="D19" i="25"/>
  <c r="C19" i="25"/>
  <c r="K19" i="26"/>
  <c r="J19" i="26"/>
  <c r="I19" i="26"/>
  <c r="H19" i="26"/>
  <c r="G19" i="26"/>
  <c r="F19" i="26"/>
  <c r="E19" i="26"/>
  <c r="D19" i="26"/>
  <c r="C19" i="26"/>
  <c r="K19" i="27"/>
  <c r="J19" i="27"/>
  <c r="I19" i="27"/>
  <c r="H19" i="27"/>
  <c r="G19" i="27"/>
  <c r="F19" i="27"/>
  <c r="E19" i="27"/>
  <c r="D19" i="27"/>
  <c r="C19" i="27"/>
  <c r="K19" i="28"/>
  <c r="J19" i="28"/>
  <c r="I19" i="28"/>
  <c r="H19" i="28"/>
  <c r="G19" i="28"/>
  <c r="F19" i="28"/>
  <c r="E19" i="28"/>
  <c r="D19" i="28"/>
  <c r="C19" i="28"/>
  <c r="K19" i="29"/>
  <c r="J19" i="29"/>
  <c r="I19" i="29"/>
  <c r="H19" i="29"/>
  <c r="G19" i="29"/>
  <c r="F19" i="29"/>
  <c r="E19" i="29"/>
  <c r="D19" i="29"/>
  <c r="D25" i="29" s="1"/>
  <c r="D49" i="29" s="1"/>
  <c r="C19" i="29"/>
  <c r="K19" i="30"/>
  <c r="J19" i="30"/>
  <c r="I19" i="30"/>
  <c r="H19" i="30"/>
  <c r="G19" i="30"/>
  <c r="F19" i="30"/>
  <c r="E19" i="30"/>
  <c r="D19" i="30"/>
  <c r="C19" i="30"/>
  <c r="K19" i="31"/>
  <c r="J19" i="31"/>
  <c r="I19" i="31"/>
  <c r="H19" i="31"/>
  <c r="G19" i="31"/>
  <c r="F19" i="31"/>
  <c r="E19" i="31"/>
  <c r="D19" i="31"/>
  <c r="C19" i="31"/>
  <c r="K19" i="32"/>
  <c r="J19" i="32"/>
  <c r="I19" i="32"/>
  <c r="H19" i="32"/>
  <c r="G19" i="32"/>
  <c r="F19" i="32"/>
  <c r="E19" i="32"/>
  <c r="D19" i="32"/>
  <c r="C19" i="32"/>
  <c r="K19" i="33"/>
  <c r="J19" i="33"/>
  <c r="I19" i="33"/>
  <c r="H19" i="33"/>
  <c r="G19" i="33"/>
  <c r="F19" i="33"/>
  <c r="E19" i="33"/>
  <c r="D19" i="33"/>
  <c r="C19" i="33"/>
  <c r="K19" i="34"/>
  <c r="J19" i="34"/>
  <c r="I19" i="34"/>
  <c r="H19" i="34"/>
  <c r="G19" i="34"/>
  <c r="F19" i="34"/>
  <c r="E19" i="34"/>
  <c r="D19" i="34"/>
  <c r="C19" i="34"/>
  <c r="K19" i="35"/>
  <c r="J19" i="35"/>
  <c r="I19" i="35"/>
  <c r="H19" i="35"/>
  <c r="G19" i="35"/>
  <c r="F19" i="35"/>
  <c r="E19" i="35"/>
  <c r="D19" i="35"/>
  <c r="C19" i="35"/>
  <c r="K19" i="36"/>
  <c r="J19" i="36"/>
  <c r="I19" i="36"/>
  <c r="H19" i="36"/>
  <c r="G19" i="36"/>
  <c r="F19" i="36"/>
  <c r="E19" i="36"/>
  <c r="D19" i="36"/>
  <c r="C19" i="36"/>
  <c r="K19" i="37"/>
  <c r="J19" i="37"/>
  <c r="I19" i="37"/>
  <c r="H19" i="37"/>
  <c r="G19" i="37"/>
  <c r="F19" i="37"/>
  <c r="E19" i="37"/>
  <c r="D19" i="37"/>
  <c r="C19" i="37"/>
  <c r="K19" i="38"/>
  <c r="J19" i="38"/>
  <c r="I19" i="38"/>
  <c r="H19" i="38"/>
  <c r="G19" i="38"/>
  <c r="F19" i="38"/>
  <c r="E19" i="38"/>
  <c r="D19" i="38"/>
  <c r="C19" i="38"/>
  <c r="K19" i="39"/>
  <c r="J19" i="39"/>
  <c r="I19" i="39"/>
  <c r="H19" i="39"/>
  <c r="G19" i="39"/>
  <c r="F19" i="39"/>
  <c r="E19" i="39"/>
  <c r="D19" i="39"/>
  <c r="C19" i="39"/>
  <c r="K19" i="40"/>
  <c r="J19" i="40"/>
  <c r="I19" i="40"/>
  <c r="H19" i="40"/>
  <c r="G19" i="40"/>
  <c r="F19" i="40"/>
  <c r="E19" i="40"/>
  <c r="D19" i="40"/>
  <c r="C19" i="40"/>
  <c r="K19" i="41"/>
  <c r="J19" i="41"/>
  <c r="I19" i="41"/>
  <c r="H19" i="41"/>
  <c r="G19" i="41"/>
  <c r="F19" i="41"/>
  <c r="E19" i="41"/>
  <c r="D19" i="41"/>
  <c r="C19" i="41"/>
  <c r="K19" i="42"/>
  <c r="J19" i="42"/>
  <c r="I19" i="42"/>
  <c r="H19" i="42"/>
  <c r="G19" i="42"/>
  <c r="F19" i="42"/>
  <c r="E19" i="42"/>
  <c r="D19" i="42"/>
  <c r="C19" i="42"/>
  <c r="K19" i="43"/>
  <c r="J19" i="43"/>
  <c r="I19" i="43"/>
  <c r="H19" i="43"/>
  <c r="G19" i="43"/>
  <c r="F19" i="43"/>
  <c r="E19" i="43"/>
  <c r="D19" i="43"/>
  <c r="C19" i="43"/>
  <c r="K19" i="44"/>
  <c r="J19" i="44"/>
  <c r="I19" i="44"/>
  <c r="H19" i="44"/>
  <c r="G19" i="44"/>
  <c r="F19" i="44"/>
  <c r="E19" i="44"/>
  <c r="D19" i="44"/>
  <c r="C19" i="44"/>
  <c r="K19" i="45"/>
  <c r="J19" i="45"/>
  <c r="I19" i="45"/>
  <c r="H19" i="45"/>
  <c r="G19" i="45"/>
  <c r="F19" i="45"/>
  <c r="E19" i="45"/>
  <c r="D19" i="45"/>
  <c r="C19" i="45"/>
  <c r="K19" i="46"/>
  <c r="J19" i="46"/>
  <c r="I19" i="46"/>
  <c r="H19" i="46"/>
  <c r="G19" i="46"/>
  <c r="F19" i="46"/>
  <c r="E19" i="46"/>
  <c r="D19" i="46"/>
  <c r="C19" i="46"/>
  <c r="K19" i="47"/>
  <c r="J19" i="47"/>
  <c r="I19" i="47"/>
  <c r="H19" i="47"/>
  <c r="G19" i="47"/>
  <c r="F19" i="47"/>
  <c r="E19" i="47"/>
  <c r="D19" i="47"/>
  <c r="C19" i="47"/>
  <c r="K19" i="48"/>
  <c r="J19" i="48"/>
  <c r="I19" i="48"/>
  <c r="H19" i="48"/>
  <c r="G19" i="48"/>
  <c r="F19" i="48"/>
  <c r="E19" i="48"/>
  <c r="D19" i="48"/>
  <c r="C19" i="48"/>
  <c r="K19" i="49"/>
  <c r="J19" i="49"/>
  <c r="I19" i="49"/>
  <c r="H19" i="49"/>
  <c r="G19" i="49"/>
  <c r="F19" i="49"/>
  <c r="E19" i="49"/>
  <c r="D19" i="49"/>
  <c r="C19" i="49"/>
  <c r="K19" i="50"/>
  <c r="J19" i="50"/>
  <c r="I19" i="50"/>
  <c r="H19" i="50"/>
  <c r="G19" i="50"/>
  <c r="F19" i="50"/>
  <c r="E19" i="50"/>
  <c r="D19" i="50"/>
  <c r="C19" i="50"/>
  <c r="K19" i="51"/>
  <c r="J19" i="51"/>
  <c r="I19" i="51"/>
  <c r="H19" i="51"/>
  <c r="G19" i="51"/>
  <c r="F19" i="51"/>
  <c r="E19" i="51"/>
  <c r="D19" i="51"/>
  <c r="C19" i="51"/>
  <c r="K19" i="52"/>
  <c r="J19" i="52"/>
  <c r="I19" i="52"/>
  <c r="H19" i="52"/>
  <c r="G19" i="52"/>
  <c r="F19" i="52"/>
  <c r="E19" i="52"/>
  <c r="D19" i="52"/>
  <c r="C19" i="52"/>
  <c r="K19" i="53"/>
  <c r="J19" i="53"/>
  <c r="I19" i="53"/>
  <c r="H19" i="53"/>
  <c r="G19" i="53"/>
  <c r="F19" i="53"/>
  <c r="E19" i="53"/>
  <c r="D19" i="53"/>
  <c r="C19" i="53"/>
  <c r="K19" i="54"/>
  <c r="J19" i="54"/>
  <c r="I19" i="54"/>
  <c r="H19" i="54"/>
  <c r="G19" i="54"/>
  <c r="F19" i="54"/>
  <c r="E19" i="54"/>
  <c r="D19" i="54"/>
  <c r="C19" i="54"/>
  <c r="K19" i="55"/>
  <c r="J19" i="55"/>
  <c r="I19" i="55"/>
  <c r="H19" i="55"/>
  <c r="G19" i="55"/>
  <c r="F19" i="55"/>
  <c r="E19" i="55"/>
  <c r="D19" i="55"/>
  <c r="C19" i="55"/>
  <c r="K19" i="1"/>
  <c r="J19" i="1"/>
  <c r="I19" i="1"/>
  <c r="H19" i="1"/>
  <c r="G19" i="1"/>
  <c r="F19" i="1"/>
  <c r="E19" i="1"/>
  <c r="D19" i="1"/>
  <c r="C19" i="1"/>
  <c r="K15" i="2"/>
  <c r="J15" i="2"/>
  <c r="I15" i="2"/>
  <c r="H15" i="2"/>
  <c r="G15" i="2"/>
  <c r="F15" i="2"/>
  <c r="E15" i="2"/>
  <c r="D15" i="2"/>
  <c r="C15" i="2"/>
  <c r="K15" i="3"/>
  <c r="J15" i="3"/>
  <c r="I15" i="3"/>
  <c r="H15" i="3"/>
  <c r="G15" i="3"/>
  <c r="F15" i="3"/>
  <c r="E15" i="3"/>
  <c r="D15" i="3"/>
  <c r="C15" i="3"/>
  <c r="K15" i="4"/>
  <c r="J15" i="4"/>
  <c r="I15" i="4"/>
  <c r="H15" i="4"/>
  <c r="G15" i="4"/>
  <c r="F15" i="4"/>
  <c r="E15" i="4"/>
  <c r="D15" i="4"/>
  <c r="C15" i="4"/>
  <c r="K15" i="5"/>
  <c r="J15" i="5"/>
  <c r="I15" i="5"/>
  <c r="H15" i="5"/>
  <c r="G15" i="5"/>
  <c r="F15" i="5"/>
  <c r="E15" i="5"/>
  <c r="D15" i="5"/>
  <c r="C15" i="5"/>
  <c r="K15" i="6"/>
  <c r="J15" i="6"/>
  <c r="I15" i="6"/>
  <c r="H15" i="6"/>
  <c r="G15" i="6"/>
  <c r="F15" i="6"/>
  <c r="E15" i="6"/>
  <c r="D15" i="6"/>
  <c r="C15" i="6"/>
  <c r="K15" i="7"/>
  <c r="J15" i="7"/>
  <c r="I15" i="7"/>
  <c r="H15" i="7"/>
  <c r="G15" i="7"/>
  <c r="F15" i="7"/>
  <c r="E15" i="7"/>
  <c r="D15" i="7"/>
  <c r="C15" i="7"/>
  <c r="K15" i="8"/>
  <c r="J15" i="8"/>
  <c r="I15" i="8"/>
  <c r="H15" i="8"/>
  <c r="G15" i="8"/>
  <c r="F15" i="8"/>
  <c r="E15" i="8"/>
  <c r="D15" i="8"/>
  <c r="C15" i="8"/>
  <c r="K15" i="9"/>
  <c r="J15" i="9"/>
  <c r="I15" i="9"/>
  <c r="H15" i="9"/>
  <c r="G15" i="9"/>
  <c r="F15" i="9"/>
  <c r="E15" i="9"/>
  <c r="D15" i="9"/>
  <c r="C15" i="9"/>
  <c r="K15" i="10"/>
  <c r="J15" i="10"/>
  <c r="I15" i="10"/>
  <c r="H15" i="10"/>
  <c r="G15" i="10"/>
  <c r="F15" i="10"/>
  <c r="E15" i="10"/>
  <c r="D15" i="10"/>
  <c r="C15" i="10"/>
  <c r="K15" i="11"/>
  <c r="J15" i="11"/>
  <c r="I15" i="11"/>
  <c r="H15" i="11"/>
  <c r="G15" i="11"/>
  <c r="F15" i="11"/>
  <c r="E15" i="11"/>
  <c r="D15" i="11"/>
  <c r="C15" i="11"/>
  <c r="K15" i="12"/>
  <c r="J15" i="12"/>
  <c r="I15" i="12"/>
  <c r="H15" i="12"/>
  <c r="G15" i="12"/>
  <c r="F15" i="12"/>
  <c r="E15" i="12"/>
  <c r="D15" i="12"/>
  <c r="C15" i="12"/>
  <c r="K15" i="13"/>
  <c r="J15" i="13"/>
  <c r="I15" i="13"/>
  <c r="H15" i="13"/>
  <c r="G15" i="13"/>
  <c r="F15" i="13"/>
  <c r="E15" i="13"/>
  <c r="D15" i="13"/>
  <c r="C15" i="13"/>
  <c r="K15" i="14"/>
  <c r="J15" i="14"/>
  <c r="I15" i="14"/>
  <c r="H15" i="14"/>
  <c r="G15" i="14"/>
  <c r="F15" i="14"/>
  <c r="E15" i="14"/>
  <c r="D15" i="14"/>
  <c r="C15" i="14"/>
  <c r="K15" i="15"/>
  <c r="J15" i="15"/>
  <c r="I15" i="15"/>
  <c r="H15" i="15"/>
  <c r="G15" i="15"/>
  <c r="F15" i="15"/>
  <c r="E15" i="15"/>
  <c r="D15" i="15"/>
  <c r="C15" i="15"/>
  <c r="K15" i="16"/>
  <c r="J15" i="16"/>
  <c r="I15" i="16"/>
  <c r="H15" i="16"/>
  <c r="G15" i="16"/>
  <c r="F15" i="16"/>
  <c r="E15" i="16"/>
  <c r="D15" i="16"/>
  <c r="C15" i="16"/>
  <c r="K15" i="17"/>
  <c r="J15" i="17"/>
  <c r="I15" i="17"/>
  <c r="H15" i="17"/>
  <c r="G15" i="17"/>
  <c r="F15" i="17"/>
  <c r="E15" i="17"/>
  <c r="D15" i="17"/>
  <c r="C15" i="17"/>
  <c r="K15" i="18"/>
  <c r="J15" i="18"/>
  <c r="I15" i="18"/>
  <c r="H15" i="18"/>
  <c r="G15" i="18"/>
  <c r="F15" i="18"/>
  <c r="E15" i="18"/>
  <c r="D15" i="18"/>
  <c r="C15" i="18"/>
  <c r="K15" i="19"/>
  <c r="J15" i="19"/>
  <c r="I15" i="19"/>
  <c r="H15" i="19"/>
  <c r="G15" i="19"/>
  <c r="F15" i="19"/>
  <c r="E15" i="19"/>
  <c r="D15" i="19"/>
  <c r="C15" i="19"/>
  <c r="K15" i="20"/>
  <c r="J15" i="20"/>
  <c r="I15" i="20"/>
  <c r="H15" i="20"/>
  <c r="G15" i="20"/>
  <c r="F15" i="20"/>
  <c r="E15" i="20"/>
  <c r="D15" i="20"/>
  <c r="C15" i="20"/>
  <c r="K15" i="21"/>
  <c r="J15" i="21"/>
  <c r="I15" i="21"/>
  <c r="H15" i="21"/>
  <c r="G15" i="21"/>
  <c r="F15" i="21"/>
  <c r="E15" i="21"/>
  <c r="D15" i="21"/>
  <c r="C15" i="21"/>
  <c r="K15" i="22"/>
  <c r="J15" i="22"/>
  <c r="I15" i="22"/>
  <c r="H15" i="22"/>
  <c r="G15" i="22"/>
  <c r="F15" i="22"/>
  <c r="E15" i="22"/>
  <c r="D15" i="22"/>
  <c r="C15" i="22"/>
  <c r="K15" i="23"/>
  <c r="J15" i="23"/>
  <c r="I15" i="23"/>
  <c r="H15" i="23"/>
  <c r="G15" i="23"/>
  <c r="F15" i="23"/>
  <c r="E15" i="23"/>
  <c r="D15" i="23"/>
  <c r="C15" i="23"/>
  <c r="K15" i="24"/>
  <c r="J15" i="24"/>
  <c r="I15" i="24"/>
  <c r="H15" i="24"/>
  <c r="G15" i="24"/>
  <c r="F15" i="24"/>
  <c r="E15" i="24"/>
  <c r="D15" i="24"/>
  <c r="C15" i="24"/>
  <c r="K15" i="25"/>
  <c r="J15" i="25"/>
  <c r="I15" i="25"/>
  <c r="H15" i="25"/>
  <c r="G15" i="25"/>
  <c r="F15" i="25"/>
  <c r="E15" i="25"/>
  <c r="D15" i="25"/>
  <c r="C15" i="25"/>
  <c r="K15" i="26"/>
  <c r="J15" i="26"/>
  <c r="I15" i="26"/>
  <c r="H15" i="26"/>
  <c r="G15" i="26"/>
  <c r="F15" i="26"/>
  <c r="E15" i="26"/>
  <c r="E25" i="26" s="1"/>
  <c r="D15" i="26"/>
  <c r="C15" i="26"/>
  <c r="K15" i="27"/>
  <c r="J15" i="27"/>
  <c r="I15" i="27"/>
  <c r="H15" i="27"/>
  <c r="G15" i="27"/>
  <c r="F15" i="27"/>
  <c r="E15" i="27"/>
  <c r="D15" i="27"/>
  <c r="C15" i="27"/>
  <c r="K15" i="28"/>
  <c r="J15" i="28"/>
  <c r="I15" i="28"/>
  <c r="H15" i="28"/>
  <c r="G15" i="28"/>
  <c r="F15" i="28"/>
  <c r="E15" i="28"/>
  <c r="D15" i="28"/>
  <c r="C15" i="28"/>
  <c r="K15" i="29"/>
  <c r="J15" i="29"/>
  <c r="I15" i="29"/>
  <c r="H15" i="29"/>
  <c r="G15" i="29"/>
  <c r="F15" i="29"/>
  <c r="E15" i="29"/>
  <c r="D15" i="29"/>
  <c r="C15" i="29"/>
  <c r="K15" i="30"/>
  <c r="J15" i="30"/>
  <c r="I15" i="30"/>
  <c r="H15" i="30"/>
  <c r="G15" i="30"/>
  <c r="F15" i="30"/>
  <c r="E15" i="30"/>
  <c r="D15" i="30"/>
  <c r="C15" i="30"/>
  <c r="K15" i="31"/>
  <c r="J15" i="31"/>
  <c r="I15" i="31"/>
  <c r="H15" i="31"/>
  <c r="G15" i="31"/>
  <c r="F15" i="31"/>
  <c r="E15" i="31"/>
  <c r="D15" i="31"/>
  <c r="C15" i="31"/>
  <c r="K15" i="32"/>
  <c r="J15" i="32"/>
  <c r="I15" i="32"/>
  <c r="H15" i="32"/>
  <c r="G15" i="32"/>
  <c r="F15" i="32"/>
  <c r="E15" i="32"/>
  <c r="D15" i="32"/>
  <c r="C15" i="32"/>
  <c r="K15" i="33"/>
  <c r="J15" i="33"/>
  <c r="I15" i="33"/>
  <c r="H15" i="33"/>
  <c r="G15" i="33"/>
  <c r="F15" i="33"/>
  <c r="E15" i="33"/>
  <c r="D15" i="33"/>
  <c r="C15" i="33"/>
  <c r="K15" i="34"/>
  <c r="J15" i="34"/>
  <c r="I15" i="34"/>
  <c r="H15" i="34"/>
  <c r="G15" i="34"/>
  <c r="F15" i="34"/>
  <c r="E15" i="34"/>
  <c r="D15" i="34"/>
  <c r="C15" i="34"/>
  <c r="K15" i="35"/>
  <c r="J15" i="35"/>
  <c r="I15" i="35"/>
  <c r="H15" i="35"/>
  <c r="G15" i="35"/>
  <c r="F15" i="35"/>
  <c r="E15" i="35"/>
  <c r="D15" i="35"/>
  <c r="C15" i="35"/>
  <c r="K15" i="36"/>
  <c r="J15" i="36"/>
  <c r="I15" i="36"/>
  <c r="H15" i="36"/>
  <c r="G15" i="36"/>
  <c r="F15" i="36"/>
  <c r="E15" i="36"/>
  <c r="D15" i="36"/>
  <c r="C15" i="36"/>
  <c r="K15" i="37"/>
  <c r="J15" i="37"/>
  <c r="I15" i="37"/>
  <c r="H15" i="37"/>
  <c r="G15" i="37"/>
  <c r="F15" i="37"/>
  <c r="E15" i="37"/>
  <c r="D15" i="37"/>
  <c r="C15" i="37"/>
  <c r="K15" i="38"/>
  <c r="J15" i="38"/>
  <c r="I15" i="38"/>
  <c r="H15" i="38"/>
  <c r="G15" i="38"/>
  <c r="F15" i="38"/>
  <c r="E15" i="38"/>
  <c r="D15" i="38"/>
  <c r="C15" i="38"/>
  <c r="K15" i="39"/>
  <c r="J15" i="39"/>
  <c r="I15" i="39"/>
  <c r="H15" i="39"/>
  <c r="G15" i="39"/>
  <c r="F15" i="39"/>
  <c r="E15" i="39"/>
  <c r="D15" i="39"/>
  <c r="C15" i="39"/>
  <c r="K15" i="40"/>
  <c r="J15" i="40"/>
  <c r="I15" i="40"/>
  <c r="H15" i="40"/>
  <c r="G15" i="40"/>
  <c r="F15" i="40"/>
  <c r="E15" i="40"/>
  <c r="D15" i="40"/>
  <c r="C15" i="40"/>
  <c r="K15" i="41"/>
  <c r="J15" i="41"/>
  <c r="I15" i="41"/>
  <c r="H15" i="41"/>
  <c r="G15" i="41"/>
  <c r="F15" i="41"/>
  <c r="E15" i="41"/>
  <c r="D15" i="41"/>
  <c r="C15" i="41"/>
  <c r="K15" i="42"/>
  <c r="J15" i="42"/>
  <c r="I15" i="42"/>
  <c r="H15" i="42"/>
  <c r="G15" i="42"/>
  <c r="F15" i="42"/>
  <c r="E15" i="42"/>
  <c r="D15" i="42"/>
  <c r="C15" i="42"/>
  <c r="K15" i="43"/>
  <c r="J15" i="43"/>
  <c r="I15" i="43"/>
  <c r="H15" i="43"/>
  <c r="G15" i="43"/>
  <c r="F15" i="43"/>
  <c r="E15" i="43"/>
  <c r="D15" i="43"/>
  <c r="C15" i="43"/>
  <c r="K15" i="44"/>
  <c r="J15" i="44"/>
  <c r="I15" i="44"/>
  <c r="H15" i="44"/>
  <c r="G15" i="44"/>
  <c r="F15" i="44"/>
  <c r="E15" i="44"/>
  <c r="D15" i="44"/>
  <c r="C15" i="44"/>
  <c r="K15" i="45"/>
  <c r="J15" i="45"/>
  <c r="I15" i="45"/>
  <c r="H15" i="45"/>
  <c r="G15" i="45"/>
  <c r="F15" i="45"/>
  <c r="E15" i="45"/>
  <c r="D15" i="45"/>
  <c r="C15" i="45"/>
  <c r="K15" i="46"/>
  <c r="J15" i="46"/>
  <c r="I15" i="46"/>
  <c r="H15" i="46"/>
  <c r="G15" i="46"/>
  <c r="F15" i="46"/>
  <c r="E15" i="46"/>
  <c r="D15" i="46"/>
  <c r="C15" i="46"/>
  <c r="K15" i="47"/>
  <c r="J15" i="47"/>
  <c r="I15" i="47"/>
  <c r="H15" i="47"/>
  <c r="G15" i="47"/>
  <c r="F15" i="47"/>
  <c r="E15" i="47"/>
  <c r="D15" i="47"/>
  <c r="C15" i="47"/>
  <c r="K15" i="48"/>
  <c r="J15" i="48"/>
  <c r="I15" i="48"/>
  <c r="H15" i="48"/>
  <c r="G15" i="48"/>
  <c r="F15" i="48"/>
  <c r="E15" i="48"/>
  <c r="D15" i="48"/>
  <c r="C15" i="48"/>
  <c r="K15" i="49"/>
  <c r="J15" i="49"/>
  <c r="I15" i="49"/>
  <c r="H15" i="49"/>
  <c r="G15" i="49"/>
  <c r="F15" i="49"/>
  <c r="E15" i="49"/>
  <c r="D15" i="49"/>
  <c r="C15" i="49"/>
  <c r="K15" i="50"/>
  <c r="J15" i="50"/>
  <c r="I15" i="50"/>
  <c r="H15" i="50"/>
  <c r="G15" i="50"/>
  <c r="F15" i="50"/>
  <c r="E15" i="50"/>
  <c r="D15" i="50"/>
  <c r="C15" i="50"/>
  <c r="K15" i="51"/>
  <c r="J15" i="51"/>
  <c r="I15" i="51"/>
  <c r="H15" i="51"/>
  <c r="G15" i="51"/>
  <c r="F15" i="51"/>
  <c r="E15" i="51"/>
  <c r="D15" i="51"/>
  <c r="C15" i="51"/>
  <c r="K15" i="52"/>
  <c r="J15" i="52"/>
  <c r="I15" i="52"/>
  <c r="H15" i="52"/>
  <c r="G15" i="52"/>
  <c r="F15" i="52"/>
  <c r="E15" i="52"/>
  <c r="D15" i="52"/>
  <c r="C15" i="52"/>
  <c r="K15" i="53"/>
  <c r="J15" i="53"/>
  <c r="I15" i="53"/>
  <c r="H15" i="53"/>
  <c r="G15" i="53"/>
  <c r="F15" i="53"/>
  <c r="E15" i="53"/>
  <c r="D15" i="53"/>
  <c r="C15" i="53"/>
  <c r="K15" i="54"/>
  <c r="J15" i="54"/>
  <c r="I15" i="54"/>
  <c r="H15" i="54"/>
  <c r="G15" i="54"/>
  <c r="F15" i="54"/>
  <c r="E15" i="54"/>
  <c r="D15" i="54"/>
  <c r="C15" i="54"/>
  <c r="K15" i="55"/>
  <c r="J15" i="55"/>
  <c r="I15" i="55"/>
  <c r="H15" i="55"/>
  <c r="G15" i="55"/>
  <c r="F15" i="55"/>
  <c r="E15" i="55"/>
  <c r="D15" i="55"/>
  <c r="C15" i="55"/>
  <c r="K15" i="1"/>
  <c r="J15" i="1"/>
  <c r="I15" i="1"/>
  <c r="H15" i="1"/>
  <c r="G15" i="1"/>
  <c r="F15" i="1"/>
  <c r="E15" i="1"/>
  <c r="D15" i="1"/>
  <c r="C15" i="1"/>
  <c r="K9" i="2"/>
  <c r="J9" i="2"/>
  <c r="I9" i="2"/>
  <c r="H9" i="2"/>
  <c r="G9" i="2"/>
  <c r="F9" i="2"/>
  <c r="E9" i="2"/>
  <c r="D9" i="2"/>
  <c r="C9" i="2"/>
  <c r="K9" i="3"/>
  <c r="J9" i="3"/>
  <c r="I9" i="3"/>
  <c r="H9" i="3"/>
  <c r="G9" i="3"/>
  <c r="F9" i="3"/>
  <c r="E9" i="3"/>
  <c r="D9" i="3"/>
  <c r="C9" i="3"/>
  <c r="K9" i="4"/>
  <c r="J9" i="4"/>
  <c r="I9" i="4"/>
  <c r="H9" i="4"/>
  <c r="G9" i="4"/>
  <c r="F9" i="4"/>
  <c r="E9" i="4"/>
  <c r="D9" i="4"/>
  <c r="C9" i="4"/>
  <c r="K9" i="5"/>
  <c r="J9" i="5"/>
  <c r="I9" i="5"/>
  <c r="H9" i="5"/>
  <c r="G9" i="5"/>
  <c r="F9" i="5"/>
  <c r="E9" i="5"/>
  <c r="D9" i="5"/>
  <c r="C9" i="5"/>
  <c r="K9" i="6"/>
  <c r="J9" i="6"/>
  <c r="I9" i="6"/>
  <c r="H9" i="6"/>
  <c r="G9" i="6"/>
  <c r="F9" i="6"/>
  <c r="E9" i="6"/>
  <c r="D9" i="6"/>
  <c r="C9" i="6"/>
  <c r="K9" i="7"/>
  <c r="J9" i="7"/>
  <c r="I9" i="7"/>
  <c r="H9" i="7"/>
  <c r="G9" i="7"/>
  <c r="F9" i="7"/>
  <c r="E9" i="7"/>
  <c r="D9" i="7"/>
  <c r="C9" i="7"/>
  <c r="K9" i="8"/>
  <c r="J9" i="8"/>
  <c r="I9" i="8"/>
  <c r="H9" i="8"/>
  <c r="G9" i="8"/>
  <c r="F9" i="8"/>
  <c r="E9" i="8"/>
  <c r="D9" i="8"/>
  <c r="C9" i="8"/>
  <c r="K9" i="9"/>
  <c r="J9" i="9"/>
  <c r="I9" i="9"/>
  <c r="H9" i="9"/>
  <c r="G9" i="9"/>
  <c r="F9" i="9"/>
  <c r="E9" i="9"/>
  <c r="D9" i="9"/>
  <c r="C9" i="9"/>
  <c r="C25" i="9" s="1"/>
  <c r="C49" i="9" s="1"/>
  <c r="K9" i="10"/>
  <c r="J9" i="10"/>
  <c r="I9" i="10"/>
  <c r="H9" i="10"/>
  <c r="G9" i="10"/>
  <c r="F9" i="10"/>
  <c r="E9" i="10"/>
  <c r="D9" i="10"/>
  <c r="C9" i="10"/>
  <c r="K9" i="11"/>
  <c r="J9" i="11"/>
  <c r="I9" i="11"/>
  <c r="H9" i="11"/>
  <c r="G9" i="11"/>
  <c r="F9" i="11"/>
  <c r="E9" i="11"/>
  <c r="D9" i="11"/>
  <c r="C9" i="11"/>
  <c r="K9" i="12"/>
  <c r="J9" i="12"/>
  <c r="I9" i="12"/>
  <c r="H9" i="12"/>
  <c r="G9" i="12"/>
  <c r="F9" i="12"/>
  <c r="E9" i="12"/>
  <c r="D9" i="12"/>
  <c r="C9" i="12"/>
  <c r="K9" i="13"/>
  <c r="J9" i="13"/>
  <c r="I9" i="13"/>
  <c r="H9" i="13"/>
  <c r="G9" i="13"/>
  <c r="F9" i="13"/>
  <c r="E9" i="13"/>
  <c r="D9" i="13"/>
  <c r="C9" i="13"/>
  <c r="K9" i="14"/>
  <c r="J9" i="14"/>
  <c r="I9" i="14"/>
  <c r="H9" i="14"/>
  <c r="G9" i="14"/>
  <c r="F9" i="14"/>
  <c r="E9" i="14"/>
  <c r="D9" i="14"/>
  <c r="C9" i="14"/>
  <c r="K9" i="15"/>
  <c r="J9" i="15"/>
  <c r="I9" i="15"/>
  <c r="H9" i="15"/>
  <c r="G9" i="15"/>
  <c r="F9" i="15"/>
  <c r="E9" i="15"/>
  <c r="D9" i="15"/>
  <c r="C9" i="15"/>
  <c r="K9" i="16"/>
  <c r="J9" i="16"/>
  <c r="J25" i="16" s="1"/>
  <c r="J49" i="16" s="1"/>
  <c r="I9" i="16"/>
  <c r="H9" i="16"/>
  <c r="G9" i="16"/>
  <c r="F9" i="16"/>
  <c r="E9" i="16"/>
  <c r="D9" i="16"/>
  <c r="C9" i="16"/>
  <c r="K9" i="17"/>
  <c r="J9" i="17"/>
  <c r="I9" i="17"/>
  <c r="H9" i="17"/>
  <c r="G9" i="17"/>
  <c r="F9" i="17"/>
  <c r="E9" i="17"/>
  <c r="D9" i="17"/>
  <c r="C9" i="17"/>
  <c r="C25" i="17" s="1"/>
  <c r="C49" i="17" s="1"/>
  <c r="K9" i="18"/>
  <c r="J9" i="18"/>
  <c r="I9" i="18"/>
  <c r="H9" i="18"/>
  <c r="G9" i="18"/>
  <c r="F9" i="18"/>
  <c r="E9" i="18"/>
  <c r="D9" i="18"/>
  <c r="C9" i="18"/>
  <c r="K9" i="19"/>
  <c r="J9" i="19"/>
  <c r="I9" i="19"/>
  <c r="H9" i="19"/>
  <c r="G9" i="19"/>
  <c r="F9" i="19"/>
  <c r="E9" i="19"/>
  <c r="D9" i="19"/>
  <c r="C9" i="19"/>
  <c r="K9" i="20"/>
  <c r="J9" i="20"/>
  <c r="I9" i="20"/>
  <c r="H9" i="20"/>
  <c r="G9" i="20"/>
  <c r="F9" i="20"/>
  <c r="E9" i="20"/>
  <c r="D9" i="20"/>
  <c r="C9" i="20"/>
  <c r="K9" i="21"/>
  <c r="J9" i="21"/>
  <c r="I9" i="21"/>
  <c r="H9" i="21"/>
  <c r="G9" i="21"/>
  <c r="G25" i="21" s="1"/>
  <c r="G49" i="21" s="1"/>
  <c r="F9" i="21"/>
  <c r="E9" i="21"/>
  <c r="D9" i="21"/>
  <c r="C9" i="21"/>
  <c r="K9" i="22"/>
  <c r="J9" i="22"/>
  <c r="I9" i="22"/>
  <c r="H9" i="22"/>
  <c r="G9" i="22"/>
  <c r="F9" i="22"/>
  <c r="E9" i="22"/>
  <c r="D9" i="22"/>
  <c r="C9" i="22"/>
  <c r="K9" i="23"/>
  <c r="J9" i="23"/>
  <c r="I9" i="23"/>
  <c r="H9" i="23"/>
  <c r="G9" i="23"/>
  <c r="F9" i="23"/>
  <c r="E9" i="23"/>
  <c r="E25" i="23" s="1"/>
  <c r="E49" i="23" s="1"/>
  <c r="D9" i="23"/>
  <c r="C9" i="23"/>
  <c r="K9" i="24"/>
  <c r="J9" i="24"/>
  <c r="I9" i="24"/>
  <c r="H9" i="24"/>
  <c r="G9" i="24"/>
  <c r="F9" i="24"/>
  <c r="E9" i="24"/>
  <c r="D9" i="24"/>
  <c r="C9" i="24"/>
  <c r="K9" i="25"/>
  <c r="J9" i="25"/>
  <c r="I9" i="25"/>
  <c r="H9" i="25"/>
  <c r="G9" i="25"/>
  <c r="F9" i="25"/>
  <c r="E9" i="25"/>
  <c r="D9" i="25"/>
  <c r="C9" i="25"/>
  <c r="K9" i="26"/>
  <c r="J9" i="26"/>
  <c r="I9" i="26"/>
  <c r="H9" i="26"/>
  <c r="H25" i="26" s="1"/>
  <c r="H49" i="26" s="1"/>
  <c r="G9" i="26"/>
  <c r="F9" i="26"/>
  <c r="E9" i="26"/>
  <c r="D9" i="26"/>
  <c r="C9" i="26"/>
  <c r="K9" i="27"/>
  <c r="J9" i="27"/>
  <c r="I9" i="27"/>
  <c r="H9" i="27"/>
  <c r="G9" i="27"/>
  <c r="F9" i="27"/>
  <c r="E9" i="27"/>
  <c r="D9" i="27"/>
  <c r="C9" i="27"/>
  <c r="K9" i="28"/>
  <c r="J9" i="28"/>
  <c r="I9" i="28"/>
  <c r="H9" i="28"/>
  <c r="G9" i="28"/>
  <c r="F9" i="28"/>
  <c r="E9" i="28"/>
  <c r="D9" i="28"/>
  <c r="C9" i="28"/>
  <c r="K9" i="29"/>
  <c r="J9" i="29"/>
  <c r="I9" i="29"/>
  <c r="H9" i="29"/>
  <c r="G9" i="29"/>
  <c r="F9" i="29"/>
  <c r="E9" i="29"/>
  <c r="D9" i="29"/>
  <c r="C9" i="29"/>
  <c r="K9" i="30"/>
  <c r="J9" i="30"/>
  <c r="I9" i="30"/>
  <c r="H9" i="30"/>
  <c r="G9" i="30"/>
  <c r="F9" i="30"/>
  <c r="E9" i="30"/>
  <c r="D9" i="30"/>
  <c r="D25" i="30" s="1"/>
  <c r="D49" i="30" s="1"/>
  <c r="C9" i="30"/>
  <c r="K9" i="31"/>
  <c r="J9" i="31"/>
  <c r="I9" i="31"/>
  <c r="H9" i="31"/>
  <c r="G9" i="31"/>
  <c r="F9" i="31"/>
  <c r="E9" i="31"/>
  <c r="D9" i="31"/>
  <c r="C9" i="31"/>
  <c r="K9" i="32"/>
  <c r="J9" i="32"/>
  <c r="I9" i="32"/>
  <c r="H9" i="32"/>
  <c r="G9" i="32"/>
  <c r="F9" i="32"/>
  <c r="E9" i="32"/>
  <c r="D9" i="32"/>
  <c r="C9" i="32"/>
  <c r="K9" i="33"/>
  <c r="J9" i="33"/>
  <c r="I9" i="33"/>
  <c r="H9" i="33"/>
  <c r="G9" i="33"/>
  <c r="F9" i="33"/>
  <c r="E9" i="33"/>
  <c r="D9" i="33"/>
  <c r="C9" i="33"/>
  <c r="K9" i="34"/>
  <c r="J9" i="34"/>
  <c r="I9" i="34"/>
  <c r="H9" i="34"/>
  <c r="G9" i="34"/>
  <c r="F9" i="34"/>
  <c r="E9" i="34"/>
  <c r="D9" i="34"/>
  <c r="C9" i="34"/>
  <c r="K9" i="35"/>
  <c r="J9" i="35"/>
  <c r="I9" i="35"/>
  <c r="H9" i="35"/>
  <c r="G9" i="35"/>
  <c r="F9" i="35"/>
  <c r="E9" i="35"/>
  <c r="D9" i="35"/>
  <c r="C9" i="35"/>
  <c r="K9" i="36"/>
  <c r="J9" i="36"/>
  <c r="I9" i="36"/>
  <c r="H9" i="36"/>
  <c r="G9" i="36"/>
  <c r="F9" i="36"/>
  <c r="E9" i="36"/>
  <c r="D9" i="36"/>
  <c r="C9" i="36"/>
  <c r="K9" i="37"/>
  <c r="J9" i="37"/>
  <c r="I9" i="37"/>
  <c r="H9" i="37"/>
  <c r="G9" i="37"/>
  <c r="F9" i="37"/>
  <c r="E9" i="37"/>
  <c r="D9" i="37"/>
  <c r="C9" i="37"/>
  <c r="K9" i="38"/>
  <c r="J9" i="38"/>
  <c r="I9" i="38"/>
  <c r="H9" i="38"/>
  <c r="G9" i="38"/>
  <c r="F9" i="38"/>
  <c r="E9" i="38"/>
  <c r="D9" i="38"/>
  <c r="C9" i="38"/>
  <c r="K9" i="39"/>
  <c r="J9" i="39"/>
  <c r="I9" i="39"/>
  <c r="H9" i="39"/>
  <c r="G9" i="39"/>
  <c r="F9" i="39"/>
  <c r="E9" i="39"/>
  <c r="D9" i="39"/>
  <c r="C9" i="39"/>
  <c r="K9" i="40"/>
  <c r="J9" i="40"/>
  <c r="I9" i="40"/>
  <c r="H9" i="40"/>
  <c r="G9" i="40"/>
  <c r="F9" i="40"/>
  <c r="E9" i="40"/>
  <c r="D9" i="40"/>
  <c r="C9" i="40"/>
  <c r="K9" i="41"/>
  <c r="J9" i="41"/>
  <c r="I9" i="41"/>
  <c r="H9" i="41"/>
  <c r="G9" i="41"/>
  <c r="F9" i="41"/>
  <c r="E9" i="41"/>
  <c r="D9" i="41"/>
  <c r="C9" i="41"/>
  <c r="K9" i="42"/>
  <c r="J9" i="42"/>
  <c r="I9" i="42"/>
  <c r="H9" i="42"/>
  <c r="G9" i="42"/>
  <c r="F9" i="42"/>
  <c r="E9" i="42"/>
  <c r="D9" i="42"/>
  <c r="C9" i="42"/>
  <c r="K9" i="43"/>
  <c r="J9" i="43"/>
  <c r="I9" i="43"/>
  <c r="H9" i="43"/>
  <c r="G9" i="43"/>
  <c r="F9" i="43"/>
  <c r="E9" i="43"/>
  <c r="D9" i="43"/>
  <c r="C9" i="43"/>
  <c r="K9" i="44"/>
  <c r="J9" i="44"/>
  <c r="I9" i="44"/>
  <c r="H9" i="44"/>
  <c r="G9" i="44"/>
  <c r="F9" i="44"/>
  <c r="E9" i="44"/>
  <c r="D9" i="44"/>
  <c r="C9" i="44"/>
  <c r="K9" i="45"/>
  <c r="J9" i="45"/>
  <c r="I9" i="45"/>
  <c r="H9" i="45"/>
  <c r="G9" i="45"/>
  <c r="F9" i="45"/>
  <c r="E9" i="45"/>
  <c r="D9" i="45"/>
  <c r="C9" i="45"/>
  <c r="K9" i="46"/>
  <c r="J9" i="46"/>
  <c r="I9" i="46"/>
  <c r="H9" i="46"/>
  <c r="G9" i="46"/>
  <c r="F9" i="46"/>
  <c r="E9" i="46"/>
  <c r="D9" i="46"/>
  <c r="C9" i="46"/>
  <c r="K9" i="47"/>
  <c r="J9" i="47"/>
  <c r="I9" i="47"/>
  <c r="H9" i="47"/>
  <c r="G9" i="47"/>
  <c r="F9" i="47"/>
  <c r="E9" i="47"/>
  <c r="D9" i="47"/>
  <c r="C9" i="47"/>
  <c r="K9" i="48"/>
  <c r="J9" i="48"/>
  <c r="I9" i="48"/>
  <c r="H9" i="48"/>
  <c r="G9" i="48"/>
  <c r="F9" i="48"/>
  <c r="E9" i="48"/>
  <c r="D9" i="48"/>
  <c r="C9" i="48"/>
  <c r="K9" i="49"/>
  <c r="J9" i="49"/>
  <c r="I9" i="49"/>
  <c r="H9" i="49"/>
  <c r="G9" i="49"/>
  <c r="F9" i="49"/>
  <c r="E9" i="49"/>
  <c r="D9" i="49"/>
  <c r="C9" i="49"/>
  <c r="K9" i="50"/>
  <c r="J9" i="50"/>
  <c r="I9" i="50"/>
  <c r="H9" i="50"/>
  <c r="G9" i="50"/>
  <c r="F9" i="50"/>
  <c r="E9" i="50"/>
  <c r="D9" i="50"/>
  <c r="C9" i="50"/>
  <c r="K9" i="51"/>
  <c r="J9" i="51"/>
  <c r="I9" i="51"/>
  <c r="H9" i="51"/>
  <c r="G9" i="51"/>
  <c r="F9" i="51"/>
  <c r="E9" i="51"/>
  <c r="D9" i="51"/>
  <c r="C9" i="51"/>
  <c r="K9" i="52"/>
  <c r="J9" i="52"/>
  <c r="I9" i="52"/>
  <c r="H9" i="52"/>
  <c r="G9" i="52"/>
  <c r="F9" i="52"/>
  <c r="E9" i="52"/>
  <c r="D9" i="52"/>
  <c r="C9" i="52"/>
  <c r="K9" i="53"/>
  <c r="J9" i="53"/>
  <c r="I9" i="53"/>
  <c r="H9" i="53"/>
  <c r="G9" i="53"/>
  <c r="F9" i="53"/>
  <c r="E9" i="53"/>
  <c r="D9" i="53"/>
  <c r="C9" i="53"/>
  <c r="K9" i="54"/>
  <c r="J9" i="54"/>
  <c r="I9" i="54"/>
  <c r="H9" i="54"/>
  <c r="G9" i="54"/>
  <c r="F9" i="54"/>
  <c r="E9" i="54"/>
  <c r="D9" i="54"/>
  <c r="C9" i="54"/>
  <c r="K9" i="55"/>
  <c r="J9" i="55"/>
  <c r="I9" i="55"/>
  <c r="H9" i="55"/>
  <c r="G9" i="55"/>
  <c r="F9" i="55"/>
  <c r="E9" i="55"/>
  <c r="D9" i="55"/>
  <c r="C9" i="55"/>
  <c r="K9" i="1"/>
  <c r="J9" i="1"/>
  <c r="I9" i="1"/>
  <c r="H9" i="1"/>
  <c r="G9" i="1"/>
  <c r="F9" i="1"/>
  <c r="E9" i="1"/>
  <c r="D9" i="1"/>
  <c r="C9" i="1"/>
  <c r="K5" i="2"/>
  <c r="K25" i="2" s="1"/>
  <c r="K49" i="2" s="1"/>
  <c r="J5" i="2"/>
  <c r="J25" i="2" s="1"/>
  <c r="J49" i="2" s="1"/>
  <c r="I5" i="2"/>
  <c r="H5" i="2"/>
  <c r="G5" i="2"/>
  <c r="F5" i="2"/>
  <c r="F25" i="2" s="1"/>
  <c r="E5" i="2"/>
  <c r="D5" i="2"/>
  <c r="C5" i="2"/>
  <c r="C25" i="2" s="1"/>
  <c r="C49" i="2" s="1"/>
  <c r="K5" i="3"/>
  <c r="K25" i="3" s="1"/>
  <c r="K49" i="3" s="1"/>
  <c r="J5" i="3"/>
  <c r="I5" i="3"/>
  <c r="H5" i="3"/>
  <c r="G5" i="3"/>
  <c r="G25" i="3" s="1"/>
  <c r="F5" i="3"/>
  <c r="E5" i="3"/>
  <c r="D5" i="3"/>
  <c r="D25" i="3" s="1"/>
  <c r="D49" i="3" s="1"/>
  <c r="C5" i="3"/>
  <c r="C25" i="3" s="1"/>
  <c r="C49" i="3" s="1"/>
  <c r="K5" i="4"/>
  <c r="J5" i="4"/>
  <c r="I5" i="4"/>
  <c r="H5" i="4"/>
  <c r="H25" i="4" s="1"/>
  <c r="G5" i="4"/>
  <c r="F5" i="4"/>
  <c r="E5" i="4"/>
  <c r="E25" i="4" s="1"/>
  <c r="E49" i="4" s="1"/>
  <c r="D5" i="4"/>
  <c r="D25" i="4" s="1"/>
  <c r="D49" i="4" s="1"/>
  <c r="C5" i="4"/>
  <c r="K5" i="5"/>
  <c r="J5" i="5"/>
  <c r="I5" i="5"/>
  <c r="I25" i="5" s="1"/>
  <c r="H5" i="5"/>
  <c r="G5" i="5"/>
  <c r="F5" i="5"/>
  <c r="F25" i="5" s="1"/>
  <c r="F49" i="5" s="1"/>
  <c r="E5" i="5"/>
  <c r="E25" i="5" s="1"/>
  <c r="E49" i="5" s="1"/>
  <c r="D5" i="5"/>
  <c r="C5" i="5"/>
  <c r="K5" i="6"/>
  <c r="J5" i="6"/>
  <c r="J25" i="6" s="1"/>
  <c r="I5" i="6"/>
  <c r="H5" i="6"/>
  <c r="G5" i="6"/>
  <c r="G25" i="6" s="1"/>
  <c r="G49" i="6" s="1"/>
  <c r="F5" i="6"/>
  <c r="F25" i="6" s="1"/>
  <c r="F49" i="6" s="1"/>
  <c r="E5" i="6"/>
  <c r="D5" i="6"/>
  <c r="C5" i="6"/>
  <c r="K5" i="7"/>
  <c r="K25" i="7" s="1"/>
  <c r="J5" i="7"/>
  <c r="I5" i="7"/>
  <c r="H5" i="7"/>
  <c r="G5" i="7"/>
  <c r="G25" i="7" s="1"/>
  <c r="G49" i="7" s="1"/>
  <c r="F5" i="7"/>
  <c r="E5" i="7"/>
  <c r="D5" i="7"/>
  <c r="C5" i="7"/>
  <c r="C25" i="7" s="1"/>
  <c r="K5" i="8"/>
  <c r="J5" i="8"/>
  <c r="I5" i="8"/>
  <c r="I25" i="8" s="1"/>
  <c r="I49" i="8" s="1"/>
  <c r="H5" i="8"/>
  <c r="H25" i="8" s="1"/>
  <c r="H49" i="8" s="1"/>
  <c r="G5" i="8"/>
  <c r="F5" i="8"/>
  <c r="E5" i="8"/>
  <c r="D5" i="8"/>
  <c r="D25" i="8" s="1"/>
  <c r="C5" i="8"/>
  <c r="K5" i="9"/>
  <c r="J5" i="9"/>
  <c r="J25" i="9" s="1"/>
  <c r="J49" i="9" s="1"/>
  <c r="I5" i="9"/>
  <c r="I25" i="9" s="1"/>
  <c r="I49" i="9" s="1"/>
  <c r="H5" i="9"/>
  <c r="G5" i="9"/>
  <c r="F5" i="9"/>
  <c r="E5" i="9"/>
  <c r="E25" i="9" s="1"/>
  <c r="D5" i="9"/>
  <c r="C5" i="9"/>
  <c r="K5" i="10"/>
  <c r="K25" i="10" s="1"/>
  <c r="K49" i="10" s="1"/>
  <c r="J5" i="10"/>
  <c r="J25" i="10" s="1"/>
  <c r="J49" i="10" s="1"/>
  <c r="I5" i="10"/>
  <c r="H5" i="10"/>
  <c r="G5" i="10"/>
  <c r="F5" i="10"/>
  <c r="F25" i="10" s="1"/>
  <c r="E5" i="10"/>
  <c r="D5" i="10"/>
  <c r="C5" i="10"/>
  <c r="C25" i="10" s="1"/>
  <c r="C49" i="10" s="1"/>
  <c r="K5" i="11"/>
  <c r="K25" i="11" s="1"/>
  <c r="K49" i="11" s="1"/>
  <c r="J5" i="11"/>
  <c r="I5" i="11"/>
  <c r="H5" i="11"/>
  <c r="G5" i="11"/>
  <c r="G25" i="11" s="1"/>
  <c r="F5" i="11"/>
  <c r="E5" i="11"/>
  <c r="D5" i="11"/>
  <c r="D25" i="11" s="1"/>
  <c r="D49" i="11" s="1"/>
  <c r="C5" i="11"/>
  <c r="C25" i="11" s="1"/>
  <c r="C49" i="11" s="1"/>
  <c r="K5" i="12"/>
  <c r="J5" i="12"/>
  <c r="I5" i="12"/>
  <c r="H5" i="12"/>
  <c r="H25" i="12" s="1"/>
  <c r="G5" i="12"/>
  <c r="F5" i="12"/>
  <c r="E5" i="12"/>
  <c r="E25" i="12" s="1"/>
  <c r="E49" i="12" s="1"/>
  <c r="D5" i="12"/>
  <c r="D25" i="12" s="1"/>
  <c r="D49" i="12" s="1"/>
  <c r="C5" i="12"/>
  <c r="K5" i="13"/>
  <c r="J5" i="13"/>
  <c r="J25" i="13" s="1"/>
  <c r="I5" i="13"/>
  <c r="I25" i="13" s="1"/>
  <c r="H5" i="13"/>
  <c r="G5" i="13"/>
  <c r="F5" i="13"/>
  <c r="F25" i="13" s="1"/>
  <c r="F49" i="13" s="1"/>
  <c r="E5" i="13"/>
  <c r="E25" i="13" s="1"/>
  <c r="E49" i="13" s="1"/>
  <c r="D5" i="13"/>
  <c r="C5" i="13"/>
  <c r="K5" i="14"/>
  <c r="J5" i="14"/>
  <c r="J25" i="14" s="1"/>
  <c r="I5" i="14"/>
  <c r="H5" i="14"/>
  <c r="G5" i="14"/>
  <c r="G25" i="14" s="1"/>
  <c r="G49" i="14" s="1"/>
  <c r="F5" i="14"/>
  <c r="F25" i="14" s="1"/>
  <c r="F49" i="14" s="1"/>
  <c r="E5" i="14"/>
  <c r="D5" i="14"/>
  <c r="C5" i="14"/>
  <c r="K5" i="15"/>
  <c r="K25" i="15" s="1"/>
  <c r="J5" i="15"/>
  <c r="I5" i="15"/>
  <c r="H5" i="15"/>
  <c r="H25" i="15" s="1"/>
  <c r="H49" i="15" s="1"/>
  <c r="G5" i="15"/>
  <c r="G25" i="15" s="1"/>
  <c r="G49" i="15" s="1"/>
  <c r="F5" i="15"/>
  <c r="E5" i="15"/>
  <c r="D5" i="15"/>
  <c r="C5" i="15"/>
  <c r="C25" i="15" s="1"/>
  <c r="K5" i="16"/>
  <c r="J5" i="16"/>
  <c r="I5" i="16"/>
  <c r="I25" i="16" s="1"/>
  <c r="I49" i="16" s="1"/>
  <c r="H5" i="16"/>
  <c r="H25" i="16" s="1"/>
  <c r="H49" i="16" s="1"/>
  <c r="G5" i="16"/>
  <c r="F5" i="16"/>
  <c r="E5" i="16"/>
  <c r="D5" i="16"/>
  <c r="D25" i="16" s="1"/>
  <c r="C5" i="16"/>
  <c r="K5" i="17"/>
  <c r="J5" i="17"/>
  <c r="J25" i="17" s="1"/>
  <c r="J49" i="17" s="1"/>
  <c r="I5" i="17"/>
  <c r="I25" i="17" s="1"/>
  <c r="I49" i="17" s="1"/>
  <c r="H5" i="17"/>
  <c r="G5" i="17"/>
  <c r="F5" i="17"/>
  <c r="E5" i="17"/>
  <c r="E25" i="17" s="1"/>
  <c r="D5" i="17"/>
  <c r="C5" i="17"/>
  <c r="K5" i="18"/>
  <c r="K25" i="18" s="1"/>
  <c r="K49" i="18" s="1"/>
  <c r="J5" i="18"/>
  <c r="J25" i="18" s="1"/>
  <c r="J49" i="18" s="1"/>
  <c r="I5" i="18"/>
  <c r="H5" i="18"/>
  <c r="G5" i="18"/>
  <c r="F5" i="18"/>
  <c r="F25" i="18" s="1"/>
  <c r="E5" i="18"/>
  <c r="D5" i="18"/>
  <c r="C5" i="18"/>
  <c r="C25" i="18" s="1"/>
  <c r="C49" i="18" s="1"/>
  <c r="K5" i="19"/>
  <c r="K25" i="19" s="1"/>
  <c r="K49" i="19" s="1"/>
  <c r="J5" i="19"/>
  <c r="I5" i="19"/>
  <c r="H5" i="19"/>
  <c r="H25" i="19" s="1"/>
  <c r="H49" i="19" s="1"/>
  <c r="G5" i="19"/>
  <c r="G25" i="19" s="1"/>
  <c r="F5" i="19"/>
  <c r="E5" i="19"/>
  <c r="D5" i="19"/>
  <c r="D25" i="19" s="1"/>
  <c r="D49" i="19" s="1"/>
  <c r="C5" i="19"/>
  <c r="C25" i="19" s="1"/>
  <c r="C49" i="19" s="1"/>
  <c r="K5" i="20"/>
  <c r="J5" i="20"/>
  <c r="I5" i="20"/>
  <c r="H5" i="20"/>
  <c r="H25" i="20" s="1"/>
  <c r="G5" i="20"/>
  <c r="F5" i="20"/>
  <c r="E5" i="20"/>
  <c r="E25" i="20" s="1"/>
  <c r="E49" i="20" s="1"/>
  <c r="D5" i="20"/>
  <c r="C5" i="20"/>
  <c r="K5" i="21"/>
  <c r="J5" i="21"/>
  <c r="I5" i="21"/>
  <c r="I25" i="21" s="1"/>
  <c r="H5" i="21"/>
  <c r="G5" i="21"/>
  <c r="F5" i="21"/>
  <c r="F25" i="21" s="1"/>
  <c r="F49" i="21" s="1"/>
  <c r="E5" i="21"/>
  <c r="E25" i="21" s="1"/>
  <c r="E49" i="21" s="1"/>
  <c r="D5" i="21"/>
  <c r="C5" i="21"/>
  <c r="K5" i="22"/>
  <c r="J5" i="22"/>
  <c r="J25" i="22" s="1"/>
  <c r="I5" i="22"/>
  <c r="H5" i="22"/>
  <c r="G5" i="22"/>
  <c r="G25" i="22" s="1"/>
  <c r="G49" i="22" s="1"/>
  <c r="F5" i="22"/>
  <c r="F25" i="22" s="1"/>
  <c r="F49" i="22" s="1"/>
  <c r="E5" i="22"/>
  <c r="D5" i="22"/>
  <c r="C5" i="22"/>
  <c r="K5" i="23"/>
  <c r="K25" i="23" s="1"/>
  <c r="J5" i="23"/>
  <c r="I5" i="23"/>
  <c r="H5" i="23"/>
  <c r="H25" i="23" s="1"/>
  <c r="H49" i="23" s="1"/>
  <c r="G5" i="23"/>
  <c r="G25" i="23" s="1"/>
  <c r="G49" i="23" s="1"/>
  <c r="F5" i="23"/>
  <c r="E5" i="23"/>
  <c r="D5" i="23"/>
  <c r="C5" i="23"/>
  <c r="C25" i="23" s="1"/>
  <c r="K5" i="24"/>
  <c r="J5" i="24"/>
  <c r="I5" i="24"/>
  <c r="I25" i="24" s="1"/>
  <c r="I49" i="24" s="1"/>
  <c r="H5" i="24"/>
  <c r="H25" i="24" s="1"/>
  <c r="H49" i="24" s="1"/>
  <c r="G5" i="24"/>
  <c r="F5" i="24"/>
  <c r="E5" i="24"/>
  <c r="E25" i="24" s="1"/>
  <c r="E49" i="24" s="1"/>
  <c r="D5" i="24"/>
  <c r="D25" i="24" s="1"/>
  <c r="C5" i="24"/>
  <c r="K5" i="25"/>
  <c r="J5" i="25"/>
  <c r="J25" i="25" s="1"/>
  <c r="J49" i="25" s="1"/>
  <c r="I5" i="25"/>
  <c r="I25" i="25" s="1"/>
  <c r="I49" i="25" s="1"/>
  <c r="H5" i="25"/>
  <c r="G5" i="25"/>
  <c r="F5" i="25"/>
  <c r="E5" i="25"/>
  <c r="E25" i="25" s="1"/>
  <c r="D5" i="25"/>
  <c r="C5" i="25"/>
  <c r="K5" i="26"/>
  <c r="K25" i="26" s="1"/>
  <c r="K49" i="26" s="1"/>
  <c r="J5" i="26"/>
  <c r="J25" i="26" s="1"/>
  <c r="J49" i="26" s="1"/>
  <c r="I5" i="26"/>
  <c r="H5" i="26"/>
  <c r="G5" i="26"/>
  <c r="F5" i="26"/>
  <c r="F25" i="26" s="1"/>
  <c r="E5" i="26"/>
  <c r="D5" i="26"/>
  <c r="C5" i="26"/>
  <c r="C25" i="26" s="1"/>
  <c r="C49" i="26" s="1"/>
  <c r="K5" i="27"/>
  <c r="K25" i="27" s="1"/>
  <c r="K49" i="27" s="1"/>
  <c r="J5" i="27"/>
  <c r="I5" i="27"/>
  <c r="H5" i="27"/>
  <c r="H25" i="27" s="1"/>
  <c r="H49" i="27" s="1"/>
  <c r="G5" i="27"/>
  <c r="G25" i="27" s="1"/>
  <c r="F5" i="27"/>
  <c r="E5" i="27"/>
  <c r="D5" i="27"/>
  <c r="D25" i="27" s="1"/>
  <c r="D49" i="27" s="1"/>
  <c r="C5" i="27"/>
  <c r="C25" i="27" s="1"/>
  <c r="C49" i="27" s="1"/>
  <c r="K5" i="28"/>
  <c r="J5" i="28"/>
  <c r="I5" i="28"/>
  <c r="H5" i="28"/>
  <c r="H25" i="28" s="1"/>
  <c r="G5" i="28"/>
  <c r="F5" i="28"/>
  <c r="E5" i="28"/>
  <c r="E25" i="28" s="1"/>
  <c r="E49" i="28" s="1"/>
  <c r="D5" i="28"/>
  <c r="D25" i="28" s="1"/>
  <c r="D49" i="28" s="1"/>
  <c r="C5" i="28"/>
  <c r="K5" i="29"/>
  <c r="J5" i="29"/>
  <c r="I5" i="29"/>
  <c r="I25" i="29" s="1"/>
  <c r="H5" i="29"/>
  <c r="G5" i="29"/>
  <c r="F5" i="29"/>
  <c r="F25" i="29" s="1"/>
  <c r="F49" i="29" s="1"/>
  <c r="E5" i="29"/>
  <c r="E25" i="29" s="1"/>
  <c r="E49" i="29" s="1"/>
  <c r="D5" i="29"/>
  <c r="C5" i="29"/>
  <c r="K5" i="30"/>
  <c r="J5" i="30"/>
  <c r="J25" i="30" s="1"/>
  <c r="I5" i="30"/>
  <c r="H5" i="30"/>
  <c r="G5" i="30"/>
  <c r="G25" i="30" s="1"/>
  <c r="G49" i="30" s="1"/>
  <c r="F5" i="30"/>
  <c r="F25" i="30" s="1"/>
  <c r="F49" i="30" s="1"/>
  <c r="E5" i="30"/>
  <c r="D5" i="30"/>
  <c r="C5" i="30"/>
  <c r="K5" i="31"/>
  <c r="K25" i="31" s="1"/>
  <c r="J5" i="31"/>
  <c r="I5" i="31"/>
  <c r="H5" i="31"/>
  <c r="H25" i="31" s="1"/>
  <c r="H49" i="31" s="1"/>
  <c r="G5" i="31"/>
  <c r="G25" i="31" s="1"/>
  <c r="G49" i="31" s="1"/>
  <c r="F5" i="31"/>
  <c r="E5" i="31"/>
  <c r="D5" i="31"/>
  <c r="D25" i="31" s="1"/>
  <c r="D49" i="31" s="1"/>
  <c r="C5" i="31"/>
  <c r="C25" i="31" s="1"/>
  <c r="K5" i="32"/>
  <c r="J5" i="32"/>
  <c r="I5" i="32"/>
  <c r="I25" i="32" s="1"/>
  <c r="I49" i="32" s="1"/>
  <c r="H5" i="32"/>
  <c r="H25" i="32" s="1"/>
  <c r="H49" i="32" s="1"/>
  <c r="G5" i="32"/>
  <c r="F5" i="32"/>
  <c r="E5" i="32"/>
  <c r="E25" i="32" s="1"/>
  <c r="E49" i="32" s="1"/>
  <c r="D5" i="32"/>
  <c r="D25" i="32" s="1"/>
  <c r="C5" i="32"/>
  <c r="K5" i="33"/>
  <c r="J5" i="33"/>
  <c r="J25" i="33" s="1"/>
  <c r="J49" i="33" s="1"/>
  <c r="I5" i="33"/>
  <c r="H5" i="33"/>
  <c r="G5" i="33"/>
  <c r="F5" i="33"/>
  <c r="F25" i="33" s="1"/>
  <c r="F49" i="33" s="1"/>
  <c r="E5" i="33"/>
  <c r="E25" i="33" s="1"/>
  <c r="D5" i="33"/>
  <c r="C5" i="33"/>
  <c r="K5" i="34"/>
  <c r="K25" i="34" s="1"/>
  <c r="K49" i="34" s="1"/>
  <c r="J5" i="34"/>
  <c r="J25" i="34" s="1"/>
  <c r="J49" i="34" s="1"/>
  <c r="I5" i="34"/>
  <c r="H5" i="34"/>
  <c r="G5" i="34"/>
  <c r="G25" i="34" s="1"/>
  <c r="G49" i="34" s="1"/>
  <c r="F5" i="34"/>
  <c r="F25" i="34" s="1"/>
  <c r="E5" i="34"/>
  <c r="D5" i="34"/>
  <c r="C5" i="34"/>
  <c r="C25" i="34" s="1"/>
  <c r="C49" i="34" s="1"/>
  <c r="K5" i="35"/>
  <c r="K25" i="35" s="1"/>
  <c r="K49" i="35" s="1"/>
  <c r="J5" i="35"/>
  <c r="I5" i="35"/>
  <c r="H5" i="35"/>
  <c r="H25" i="35" s="1"/>
  <c r="H49" i="35" s="1"/>
  <c r="G5" i="35"/>
  <c r="G25" i="35" s="1"/>
  <c r="F5" i="35"/>
  <c r="E5" i="35"/>
  <c r="D5" i="35"/>
  <c r="D25" i="35" s="1"/>
  <c r="D49" i="35" s="1"/>
  <c r="C5" i="35"/>
  <c r="C25" i="35" s="1"/>
  <c r="C49" i="35" s="1"/>
  <c r="K5" i="36"/>
  <c r="J5" i="36"/>
  <c r="I5" i="36"/>
  <c r="I25" i="36" s="1"/>
  <c r="I49" i="36" s="1"/>
  <c r="H5" i="36"/>
  <c r="H25" i="36" s="1"/>
  <c r="G5" i="36"/>
  <c r="F5" i="36"/>
  <c r="E5" i="36"/>
  <c r="E25" i="36" s="1"/>
  <c r="E49" i="36" s="1"/>
  <c r="D5" i="36"/>
  <c r="C5" i="36"/>
  <c r="K5" i="37"/>
  <c r="J5" i="37"/>
  <c r="J25" i="37" s="1"/>
  <c r="J49" i="37" s="1"/>
  <c r="I5" i="37"/>
  <c r="I25" i="37" s="1"/>
  <c r="H5" i="37"/>
  <c r="G5" i="37"/>
  <c r="F5" i="37"/>
  <c r="F25" i="37" s="1"/>
  <c r="F49" i="37" s="1"/>
  <c r="E5" i="37"/>
  <c r="E25" i="37" s="1"/>
  <c r="E49" i="37" s="1"/>
  <c r="D5" i="37"/>
  <c r="C5" i="37"/>
  <c r="K5" i="38"/>
  <c r="K25" i="38" s="1"/>
  <c r="K49" i="38" s="1"/>
  <c r="J5" i="38"/>
  <c r="J25" i="38" s="1"/>
  <c r="I5" i="38"/>
  <c r="H5" i="38"/>
  <c r="G5" i="38"/>
  <c r="G25" i="38" s="1"/>
  <c r="G49" i="38" s="1"/>
  <c r="F5" i="38"/>
  <c r="F25" i="38" s="1"/>
  <c r="F49" i="38" s="1"/>
  <c r="E5" i="38"/>
  <c r="D5" i="38"/>
  <c r="C5" i="38"/>
  <c r="C25" i="38" s="1"/>
  <c r="C49" i="38" s="1"/>
  <c r="K5" i="39"/>
  <c r="K25" i="39" s="1"/>
  <c r="J5" i="39"/>
  <c r="I5" i="39"/>
  <c r="H5" i="39"/>
  <c r="H25" i="39" s="1"/>
  <c r="H49" i="39" s="1"/>
  <c r="G5" i="39"/>
  <c r="G25" i="39" s="1"/>
  <c r="G49" i="39" s="1"/>
  <c r="F5" i="39"/>
  <c r="E5" i="39"/>
  <c r="D5" i="39"/>
  <c r="D25" i="39" s="1"/>
  <c r="D49" i="39" s="1"/>
  <c r="C5" i="39"/>
  <c r="C25" i="39" s="1"/>
  <c r="K5" i="40"/>
  <c r="J5" i="40"/>
  <c r="I5" i="40"/>
  <c r="I25" i="40" s="1"/>
  <c r="I49" i="40" s="1"/>
  <c r="H5" i="40"/>
  <c r="G5" i="40"/>
  <c r="F5" i="40"/>
  <c r="E5" i="40"/>
  <c r="E25" i="40" s="1"/>
  <c r="E49" i="40" s="1"/>
  <c r="D5" i="40"/>
  <c r="D25" i="40" s="1"/>
  <c r="C5" i="40"/>
  <c r="K5" i="41"/>
  <c r="J5" i="41"/>
  <c r="J25" i="41" s="1"/>
  <c r="J49" i="41" s="1"/>
  <c r="I5" i="41"/>
  <c r="I25" i="41" s="1"/>
  <c r="I49" i="41" s="1"/>
  <c r="H5" i="41"/>
  <c r="G5" i="41"/>
  <c r="F5" i="41"/>
  <c r="F25" i="41" s="1"/>
  <c r="F49" i="41" s="1"/>
  <c r="E5" i="41"/>
  <c r="E25" i="41" s="1"/>
  <c r="D5" i="41"/>
  <c r="C5" i="41"/>
  <c r="K5" i="42"/>
  <c r="K25" i="42" s="1"/>
  <c r="K49" i="42" s="1"/>
  <c r="J5" i="42"/>
  <c r="J25" i="42" s="1"/>
  <c r="J49" i="42" s="1"/>
  <c r="I5" i="42"/>
  <c r="H5" i="42"/>
  <c r="G5" i="42"/>
  <c r="G25" i="42" s="1"/>
  <c r="G49" i="42" s="1"/>
  <c r="F5" i="42"/>
  <c r="F25" i="42" s="1"/>
  <c r="E5" i="42"/>
  <c r="D5" i="42"/>
  <c r="C5" i="42"/>
  <c r="C25" i="42" s="1"/>
  <c r="C49" i="42" s="1"/>
  <c r="K5" i="43"/>
  <c r="K25" i="43" s="1"/>
  <c r="K49" i="43" s="1"/>
  <c r="J5" i="43"/>
  <c r="I5" i="43"/>
  <c r="H5" i="43"/>
  <c r="H25" i="43" s="1"/>
  <c r="H49" i="43" s="1"/>
  <c r="G5" i="43"/>
  <c r="G25" i="43" s="1"/>
  <c r="F5" i="43"/>
  <c r="E5" i="43"/>
  <c r="D5" i="43"/>
  <c r="D25" i="43" s="1"/>
  <c r="D49" i="43" s="1"/>
  <c r="C5" i="43"/>
  <c r="K5" i="44"/>
  <c r="J5" i="44"/>
  <c r="I5" i="44"/>
  <c r="I25" i="44" s="1"/>
  <c r="I49" i="44" s="1"/>
  <c r="H5" i="44"/>
  <c r="H25" i="44" s="1"/>
  <c r="G5" i="44"/>
  <c r="F5" i="44"/>
  <c r="E5" i="44"/>
  <c r="E25" i="44" s="1"/>
  <c r="E49" i="44" s="1"/>
  <c r="D5" i="44"/>
  <c r="D25" i="44" s="1"/>
  <c r="D49" i="44" s="1"/>
  <c r="C5" i="44"/>
  <c r="K5" i="45"/>
  <c r="J5" i="45"/>
  <c r="J25" i="45" s="1"/>
  <c r="J49" i="45" s="1"/>
  <c r="I5" i="45"/>
  <c r="I25" i="45" s="1"/>
  <c r="H5" i="45"/>
  <c r="G5" i="45"/>
  <c r="F5" i="45"/>
  <c r="F25" i="45" s="1"/>
  <c r="F49" i="45" s="1"/>
  <c r="E5" i="45"/>
  <c r="E25" i="45" s="1"/>
  <c r="E49" i="45" s="1"/>
  <c r="D5" i="45"/>
  <c r="C5" i="45"/>
  <c r="K5" i="46"/>
  <c r="K25" i="46" s="1"/>
  <c r="K49" i="46" s="1"/>
  <c r="J5" i="46"/>
  <c r="J25" i="46" s="1"/>
  <c r="I5" i="46"/>
  <c r="H5" i="46"/>
  <c r="G5" i="46"/>
  <c r="F5" i="46"/>
  <c r="F25" i="46" s="1"/>
  <c r="F49" i="46" s="1"/>
  <c r="E5" i="46"/>
  <c r="D5" i="46"/>
  <c r="C5" i="46"/>
  <c r="C25" i="46" s="1"/>
  <c r="C49" i="46" s="1"/>
  <c r="K5" i="47"/>
  <c r="K25" i="47" s="1"/>
  <c r="J5" i="47"/>
  <c r="I5" i="47"/>
  <c r="H5" i="47"/>
  <c r="G5" i="47"/>
  <c r="F5" i="47"/>
  <c r="E5" i="47"/>
  <c r="D5" i="47"/>
  <c r="D25" i="47" s="1"/>
  <c r="D49" i="47" s="1"/>
  <c r="C5" i="47"/>
  <c r="C25" i="47" s="1"/>
  <c r="K5" i="48"/>
  <c r="J5" i="48"/>
  <c r="I5" i="48"/>
  <c r="H5" i="48"/>
  <c r="H25" i="48" s="1"/>
  <c r="H49" i="48" s="1"/>
  <c r="G5" i="48"/>
  <c r="F5" i="48"/>
  <c r="E5" i="48"/>
  <c r="E25" i="48" s="1"/>
  <c r="E49" i="48" s="1"/>
  <c r="D5" i="48"/>
  <c r="D25" i="48" s="1"/>
  <c r="C5" i="48"/>
  <c r="K5" i="49"/>
  <c r="J5" i="49"/>
  <c r="I5" i="49"/>
  <c r="I25" i="49" s="1"/>
  <c r="I49" i="49" s="1"/>
  <c r="H5" i="49"/>
  <c r="G5" i="49"/>
  <c r="F5" i="49"/>
  <c r="F25" i="49" s="1"/>
  <c r="F49" i="49" s="1"/>
  <c r="E5" i="49"/>
  <c r="E25" i="49" s="1"/>
  <c r="D5" i="49"/>
  <c r="C5" i="49"/>
  <c r="K5" i="50"/>
  <c r="J5" i="50"/>
  <c r="J25" i="50" s="1"/>
  <c r="J49" i="50" s="1"/>
  <c r="I5" i="50"/>
  <c r="H5" i="50"/>
  <c r="G5" i="50"/>
  <c r="G25" i="50" s="1"/>
  <c r="G49" i="50" s="1"/>
  <c r="F5" i="50"/>
  <c r="F25" i="50" s="1"/>
  <c r="E5" i="50"/>
  <c r="D5" i="50"/>
  <c r="C5" i="50"/>
  <c r="K5" i="51"/>
  <c r="J5" i="51"/>
  <c r="I5" i="51"/>
  <c r="H5" i="51"/>
  <c r="H25" i="51" s="1"/>
  <c r="H49" i="51" s="1"/>
  <c r="G5" i="51"/>
  <c r="G25" i="51" s="1"/>
  <c r="F5" i="51"/>
  <c r="E5" i="51"/>
  <c r="D5" i="51"/>
  <c r="C5" i="51"/>
  <c r="C25" i="51" s="1"/>
  <c r="C49" i="51" s="1"/>
  <c r="K5" i="52"/>
  <c r="J5" i="52"/>
  <c r="I5" i="52"/>
  <c r="I25" i="52" s="1"/>
  <c r="H5" i="52"/>
  <c r="H25" i="52" s="1"/>
  <c r="G5" i="52"/>
  <c r="F5" i="52"/>
  <c r="E5" i="52"/>
  <c r="D5" i="52"/>
  <c r="D25" i="52" s="1"/>
  <c r="D49" i="52" s="1"/>
  <c r="C5" i="52"/>
  <c r="K5" i="53"/>
  <c r="J5" i="53"/>
  <c r="J25" i="53" s="1"/>
  <c r="J49" i="53" s="1"/>
  <c r="I5" i="53"/>
  <c r="I25" i="53" s="1"/>
  <c r="H5" i="53"/>
  <c r="G5" i="53"/>
  <c r="F5" i="53"/>
  <c r="E5" i="53"/>
  <c r="E25" i="53" s="1"/>
  <c r="E49" i="53" s="1"/>
  <c r="D5" i="53"/>
  <c r="C5" i="53"/>
  <c r="K5" i="54"/>
  <c r="K25" i="54" s="1"/>
  <c r="K49" i="54" s="1"/>
  <c r="J5" i="54"/>
  <c r="J25" i="54" s="1"/>
  <c r="I5" i="54"/>
  <c r="H5" i="54"/>
  <c r="G5" i="54"/>
  <c r="F5" i="54"/>
  <c r="E5" i="54"/>
  <c r="D5" i="54"/>
  <c r="C5" i="54"/>
  <c r="C25" i="54" s="1"/>
  <c r="C49" i="54" s="1"/>
  <c r="K5" i="55"/>
  <c r="K25" i="55" s="1"/>
  <c r="J5" i="55"/>
  <c r="I5" i="55"/>
  <c r="H5" i="55"/>
  <c r="G5" i="55"/>
  <c r="G25" i="55" s="1"/>
  <c r="G49" i="55" s="1"/>
  <c r="F5" i="55"/>
  <c r="E5" i="55"/>
  <c r="D5" i="55"/>
  <c r="D25" i="55" s="1"/>
  <c r="D49" i="55" s="1"/>
  <c r="C5" i="55"/>
  <c r="C25" i="55" s="1"/>
  <c r="K5" i="1"/>
  <c r="J5" i="1"/>
  <c r="I5" i="1"/>
  <c r="H5" i="1"/>
  <c r="H25" i="1" s="1"/>
  <c r="H49" i="1" s="1"/>
  <c r="G5" i="1"/>
  <c r="F5" i="1"/>
  <c r="E5" i="1"/>
  <c r="E25" i="1" s="1"/>
  <c r="E49" i="1" s="1"/>
  <c r="D5" i="1"/>
  <c r="D25" i="1" s="1"/>
  <c r="C5" i="1"/>
  <c r="I49" i="52" l="1"/>
  <c r="H25" i="50"/>
  <c r="H49" i="50" s="1"/>
  <c r="G25" i="49"/>
  <c r="G49" i="49" s="1"/>
  <c r="F25" i="48"/>
  <c r="F49" i="48" s="1"/>
  <c r="E25" i="47"/>
  <c r="E49" i="47" s="1"/>
  <c r="D25" i="46"/>
  <c r="D49" i="46" s="1"/>
  <c r="C25" i="45"/>
  <c r="C49" i="45" s="1"/>
  <c r="K25" i="45"/>
  <c r="K49" i="45" s="1"/>
  <c r="J25" i="44"/>
  <c r="J49" i="44" s="1"/>
  <c r="I25" i="43"/>
  <c r="I49" i="43" s="1"/>
  <c r="H25" i="42"/>
  <c r="H49" i="42" s="1"/>
  <c r="G25" i="41"/>
  <c r="G49" i="41" s="1"/>
  <c r="F25" i="40"/>
  <c r="F49" i="40" s="1"/>
  <c r="E25" i="39"/>
  <c r="E49" i="39" s="1"/>
  <c r="D25" i="38"/>
  <c r="D49" i="38" s="1"/>
  <c r="C25" i="37"/>
  <c r="C49" i="37" s="1"/>
  <c r="K25" i="37"/>
  <c r="K49" i="37" s="1"/>
  <c r="J25" i="36"/>
  <c r="J49" i="36" s="1"/>
  <c r="I25" i="35"/>
  <c r="I49" i="35" s="1"/>
  <c r="H25" i="34"/>
  <c r="H49" i="34" s="1"/>
  <c r="G25" i="33"/>
  <c r="G49" i="33" s="1"/>
  <c r="F25" i="32"/>
  <c r="F49" i="32" s="1"/>
  <c r="E25" i="31"/>
  <c r="E49" i="31" s="1"/>
  <c r="K25" i="29"/>
  <c r="K49" i="29" s="1"/>
  <c r="J25" i="28"/>
  <c r="J49" i="28" s="1"/>
  <c r="I25" i="27"/>
  <c r="I49" i="27" s="1"/>
  <c r="G25" i="25"/>
  <c r="G49" i="25" s="1"/>
  <c r="F25" i="24"/>
  <c r="F49" i="24" s="1"/>
  <c r="G25" i="1"/>
  <c r="G49" i="1" s="1"/>
  <c r="F25" i="55"/>
  <c r="F49" i="55" s="1"/>
  <c r="E25" i="54"/>
  <c r="E49" i="54" s="1"/>
  <c r="D25" i="53"/>
  <c r="D49" i="53" s="1"/>
  <c r="C25" i="52"/>
  <c r="C49" i="52" s="1"/>
  <c r="K25" i="52"/>
  <c r="K49" i="52" s="1"/>
  <c r="J25" i="51"/>
  <c r="J49" i="51" s="1"/>
  <c r="I25" i="50"/>
  <c r="I49" i="50" s="1"/>
  <c r="H25" i="49"/>
  <c r="H49" i="49" s="1"/>
  <c r="G25" i="48"/>
  <c r="G49" i="48" s="1"/>
  <c r="F25" i="47"/>
  <c r="F49" i="47" s="1"/>
  <c r="E25" i="46"/>
  <c r="E49" i="46" s="1"/>
  <c r="D25" i="45"/>
  <c r="D49" i="45" s="1"/>
  <c r="C25" i="44"/>
  <c r="C49" i="44" s="1"/>
  <c r="K25" i="44"/>
  <c r="K49" i="44" s="1"/>
  <c r="J25" i="43"/>
  <c r="J49" i="43" s="1"/>
  <c r="I25" i="42"/>
  <c r="I49" i="42" s="1"/>
  <c r="H25" i="41"/>
  <c r="H49" i="41" s="1"/>
  <c r="G25" i="40"/>
  <c r="G49" i="40" s="1"/>
  <c r="F25" i="39"/>
  <c r="F49" i="39" s="1"/>
  <c r="E25" i="38"/>
  <c r="E49" i="38" s="1"/>
  <c r="D25" i="37"/>
  <c r="D49" i="37" s="1"/>
  <c r="C25" i="36"/>
  <c r="C49" i="36" s="1"/>
  <c r="K25" i="36"/>
  <c r="K49" i="36" s="1"/>
  <c r="J25" i="35"/>
  <c r="J49" i="35" s="1"/>
  <c r="I25" i="34"/>
  <c r="I49" i="34" s="1"/>
  <c r="H25" i="33"/>
  <c r="H49" i="33" s="1"/>
  <c r="G25" i="32"/>
  <c r="G49" i="32" s="1"/>
  <c r="F25" i="31"/>
  <c r="F49" i="31" s="1"/>
  <c r="E25" i="30"/>
  <c r="E49" i="30" s="1"/>
  <c r="K25" i="28"/>
  <c r="K49" i="28" s="1"/>
  <c r="J25" i="27"/>
  <c r="J49" i="27" s="1"/>
  <c r="I25" i="26"/>
  <c r="I49" i="26" s="1"/>
  <c r="G25" i="24"/>
  <c r="G49" i="24" s="1"/>
  <c r="F25" i="23"/>
  <c r="F49" i="23" s="1"/>
  <c r="D25" i="21"/>
  <c r="D49" i="21" s="1"/>
  <c r="C25" i="20"/>
  <c r="C49" i="20" s="1"/>
  <c r="J25" i="19"/>
  <c r="J49" i="19" s="1"/>
  <c r="H25" i="17"/>
  <c r="H49" i="17" s="1"/>
  <c r="F25" i="15"/>
  <c r="F49" i="15" s="1"/>
  <c r="E25" i="14"/>
  <c r="E49" i="14" s="1"/>
  <c r="D25" i="13"/>
  <c r="D49" i="13" s="1"/>
  <c r="I25" i="10"/>
  <c r="I49" i="10" s="1"/>
  <c r="G25" i="8"/>
  <c r="G49" i="8" s="1"/>
  <c r="E25" i="6"/>
  <c r="E49" i="6" s="1"/>
  <c r="C25" i="4"/>
  <c r="C49" i="4" s="1"/>
  <c r="I25" i="2"/>
  <c r="I49" i="2" s="1"/>
  <c r="J49" i="38"/>
  <c r="F25" i="1"/>
  <c r="F49" i="1" s="1"/>
  <c r="K25" i="53"/>
  <c r="K49" i="53" s="1"/>
  <c r="I49" i="53"/>
  <c r="E25" i="55"/>
  <c r="E49" i="55" s="1"/>
  <c r="C25" i="53"/>
  <c r="C49" i="53" s="1"/>
  <c r="I25" i="51"/>
  <c r="I49" i="51" s="1"/>
  <c r="I25" i="1"/>
  <c r="I49" i="1" s="1"/>
  <c r="G25" i="54"/>
  <c r="G49" i="54" s="1"/>
  <c r="G49" i="27"/>
  <c r="D25" i="54"/>
  <c r="D49" i="54" s="1"/>
  <c r="J25" i="52"/>
  <c r="J49" i="52" s="1"/>
  <c r="F25" i="53"/>
  <c r="F49" i="53" s="1"/>
  <c r="D25" i="51"/>
  <c r="D49" i="51" s="1"/>
  <c r="C25" i="50"/>
  <c r="C49" i="50" s="1"/>
  <c r="K25" i="50"/>
  <c r="K49" i="50" s="1"/>
  <c r="J25" i="49"/>
  <c r="J49" i="49" s="1"/>
  <c r="I25" i="48"/>
  <c r="I49" i="48" s="1"/>
  <c r="H25" i="47"/>
  <c r="H49" i="47" s="1"/>
  <c r="G25" i="46"/>
  <c r="G49" i="46" s="1"/>
  <c r="J25" i="1"/>
  <c r="J49" i="1" s="1"/>
  <c r="I25" i="55"/>
  <c r="I49" i="55" s="1"/>
  <c r="H25" i="54"/>
  <c r="H49" i="54" s="1"/>
  <c r="G25" i="53"/>
  <c r="G49" i="53" s="1"/>
  <c r="F25" i="52"/>
  <c r="F49" i="52" s="1"/>
  <c r="E25" i="51"/>
  <c r="E49" i="51" s="1"/>
  <c r="D25" i="50"/>
  <c r="D49" i="50" s="1"/>
  <c r="C25" i="49"/>
  <c r="C49" i="49" s="1"/>
  <c r="K25" i="49"/>
  <c r="K49" i="49" s="1"/>
  <c r="J25" i="48"/>
  <c r="J49" i="48" s="1"/>
  <c r="I25" i="47"/>
  <c r="I49" i="47" s="1"/>
  <c r="H25" i="46"/>
  <c r="H49" i="46" s="1"/>
  <c r="G25" i="45"/>
  <c r="G49" i="45" s="1"/>
  <c r="F25" i="44"/>
  <c r="F49" i="44" s="1"/>
  <c r="E25" i="43"/>
  <c r="E49" i="43" s="1"/>
  <c r="D25" i="42"/>
  <c r="D49" i="42" s="1"/>
  <c r="C25" i="41"/>
  <c r="C49" i="41" s="1"/>
  <c r="K25" i="41"/>
  <c r="K49" i="41" s="1"/>
  <c r="J25" i="40"/>
  <c r="J49" i="40" s="1"/>
  <c r="I25" i="39"/>
  <c r="I49" i="39" s="1"/>
  <c r="H25" i="38"/>
  <c r="H49" i="38" s="1"/>
  <c r="G25" i="37"/>
  <c r="G49" i="37" s="1"/>
  <c r="F25" i="36"/>
  <c r="F49" i="36" s="1"/>
  <c r="E25" i="35"/>
  <c r="E49" i="35" s="1"/>
  <c r="D25" i="34"/>
  <c r="D49" i="34" s="1"/>
  <c r="C25" i="33"/>
  <c r="C49" i="33" s="1"/>
  <c r="K25" i="33"/>
  <c r="K49" i="33" s="1"/>
  <c r="J25" i="32"/>
  <c r="J49" i="32" s="1"/>
  <c r="I25" i="31"/>
  <c r="I49" i="31" s="1"/>
  <c r="H25" i="30"/>
  <c r="H49" i="30" s="1"/>
  <c r="F25" i="28"/>
  <c r="F49" i="28" s="1"/>
  <c r="F25" i="20"/>
  <c r="F49" i="20" s="1"/>
  <c r="E25" i="19"/>
  <c r="E49" i="19" s="1"/>
  <c r="K25" i="17"/>
  <c r="K49" i="17" s="1"/>
  <c r="H25" i="14"/>
  <c r="H49" i="14" s="1"/>
  <c r="G25" i="13"/>
  <c r="G49" i="13" s="1"/>
  <c r="F25" i="12"/>
  <c r="F49" i="12" s="1"/>
  <c r="D25" i="10"/>
  <c r="D49" i="10" s="1"/>
  <c r="K25" i="9"/>
  <c r="K49" i="9" s="1"/>
  <c r="I25" i="7"/>
  <c r="I49" i="7" s="1"/>
  <c r="H25" i="6"/>
  <c r="H49" i="6" s="1"/>
  <c r="E25" i="3"/>
  <c r="E49" i="3" s="1"/>
  <c r="D25" i="2"/>
  <c r="D49" i="2" s="1"/>
  <c r="H49" i="12"/>
  <c r="H25" i="55"/>
  <c r="H49" i="55" s="1"/>
  <c r="E25" i="52"/>
  <c r="E49" i="52" s="1"/>
  <c r="C25" i="1"/>
  <c r="K25" i="1"/>
  <c r="J25" i="55"/>
  <c r="I25" i="54"/>
  <c r="H25" i="53"/>
  <c r="G25" i="52"/>
  <c r="G49" i="52" s="1"/>
  <c r="F25" i="51"/>
  <c r="E25" i="50"/>
  <c r="D25" i="49"/>
  <c r="C25" i="48"/>
  <c r="K25" i="48"/>
  <c r="J25" i="47"/>
  <c r="I25" i="46"/>
  <c r="H25" i="45"/>
  <c r="H49" i="45" s="1"/>
  <c r="G25" i="44"/>
  <c r="F25" i="43"/>
  <c r="E25" i="42"/>
  <c r="D25" i="41"/>
  <c r="C25" i="40"/>
  <c r="K25" i="40"/>
  <c r="J25" i="39"/>
  <c r="I25" i="38"/>
  <c r="I49" i="38" s="1"/>
  <c r="H25" i="37"/>
  <c r="G25" i="36"/>
  <c r="F25" i="35"/>
  <c r="E25" i="34"/>
  <c r="D25" i="33"/>
  <c r="C25" i="32"/>
  <c r="K25" i="32"/>
  <c r="J25" i="31"/>
  <c r="J49" i="31" s="1"/>
  <c r="I25" i="30"/>
  <c r="G25" i="28"/>
  <c r="F25" i="27"/>
  <c r="D25" i="25"/>
  <c r="C25" i="24"/>
  <c r="K25" i="24"/>
  <c r="J25" i="23"/>
  <c r="C49" i="55"/>
  <c r="F49" i="50"/>
  <c r="C25" i="30"/>
  <c r="C49" i="30" s="1"/>
  <c r="K25" i="30"/>
  <c r="K49" i="30" s="1"/>
  <c r="J25" i="29"/>
  <c r="J49" i="29" s="1"/>
  <c r="I25" i="28"/>
  <c r="I49" i="28" s="1"/>
  <c r="G25" i="26"/>
  <c r="G49" i="26" s="1"/>
  <c r="F25" i="25"/>
  <c r="F49" i="25" s="1"/>
  <c r="D25" i="23"/>
  <c r="D49" i="23" s="1"/>
  <c r="C25" i="22"/>
  <c r="C49" i="22" s="1"/>
  <c r="K25" i="22"/>
  <c r="K49" i="22" s="1"/>
  <c r="J25" i="21"/>
  <c r="J49" i="21" s="1"/>
  <c r="I25" i="20"/>
  <c r="I49" i="20" s="1"/>
  <c r="G25" i="18"/>
  <c r="G49" i="18" s="1"/>
  <c r="F25" i="17"/>
  <c r="F49" i="17" s="1"/>
  <c r="E25" i="16"/>
  <c r="D25" i="15"/>
  <c r="D49" i="15" s="1"/>
  <c r="C25" i="14"/>
  <c r="K25" i="14"/>
  <c r="K49" i="14" s="1"/>
  <c r="I25" i="12"/>
  <c r="I49" i="12" s="1"/>
  <c r="H25" i="11"/>
  <c r="G25" i="10"/>
  <c r="G49" i="10" s="1"/>
  <c r="F25" i="9"/>
  <c r="E25" i="8"/>
  <c r="D25" i="7"/>
  <c r="C25" i="6"/>
  <c r="K25" i="6"/>
  <c r="K49" i="6" s="1"/>
  <c r="J25" i="5"/>
  <c r="I25" i="4"/>
  <c r="H25" i="3"/>
  <c r="G25" i="2"/>
  <c r="C25" i="29"/>
  <c r="C49" i="29" s="1"/>
  <c r="D25" i="22"/>
  <c r="D49" i="22" s="1"/>
  <c r="C25" i="28"/>
  <c r="C49" i="28" s="1"/>
  <c r="K25" i="12"/>
  <c r="K49" i="12" s="1"/>
  <c r="C25" i="21"/>
  <c r="C49" i="21" s="1"/>
  <c r="K25" i="21"/>
  <c r="K49" i="21" s="1"/>
  <c r="J25" i="20"/>
  <c r="J49" i="20" s="1"/>
  <c r="I25" i="19"/>
  <c r="I49" i="19" s="1"/>
  <c r="H25" i="18"/>
  <c r="H49" i="18" s="1"/>
  <c r="G25" i="17"/>
  <c r="G49" i="17" s="1"/>
  <c r="F25" i="16"/>
  <c r="F49" i="16" s="1"/>
  <c r="E25" i="15"/>
  <c r="E49" i="15" s="1"/>
  <c r="D25" i="14"/>
  <c r="D49" i="14" s="1"/>
  <c r="C25" i="13"/>
  <c r="C49" i="13" s="1"/>
  <c r="K25" i="13"/>
  <c r="K49" i="13" s="1"/>
  <c r="J25" i="12"/>
  <c r="J49" i="12" s="1"/>
  <c r="I25" i="11"/>
  <c r="I49" i="11" s="1"/>
  <c r="H25" i="10"/>
  <c r="H49" i="10" s="1"/>
  <c r="G25" i="9"/>
  <c r="G49" i="9" s="1"/>
  <c r="F25" i="8"/>
  <c r="F49" i="8" s="1"/>
  <c r="E25" i="7"/>
  <c r="E49" i="7" s="1"/>
  <c r="D25" i="6"/>
  <c r="D49" i="6" s="1"/>
  <c r="C25" i="5"/>
  <c r="C49" i="5" s="1"/>
  <c r="K25" i="5"/>
  <c r="K49" i="5" s="1"/>
  <c r="J25" i="4"/>
  <c r="J49" i="4" s="1"/>
  <c r="I25" i="3"/>
  <c r="I49" i="3" s="1"/>
  <c r="H25" i="2"/>
  <c r="H49" i="2" s="1"/>
  <c r="K25" i="20"/>
  <c r="K49" i="20" s="1"/>
  <c r="G25" i="16"/>
  <c r="G49" i="16" s="1"/>
  <c r="C25" i="12"/>
  <c r="C49" i="12" s="1"/>
  <c r="J25" i="11"/>
  <c r="J49" i="11" s="1"/>
  <c r="H25" i="9"/>
  <c r="H49" i="9" s="1"/>
  <c r="F25" i="7"/>
  <c r="F49" i="7" s="1"/>
  <c r="D25" i="5"/>
  <c r="D49" i="5" s="1"/>
  <c r="J25" i="3"/>
  <c r="J49" i="3" s="1"/>
  <c r="C25" i="25"/>
  <c r="C49" i="25" s="1"/>
  <c r="J25" i="24"/>
  <c r="J49" i="24" s="1"/>
  <c r="J25" i="8"/>
  <c r="J49" i="8" s="1"/>
  <c r="G25" i="29"/>
  <c r="G49" i="29" s="1"/>
  <c r="E25" i="27"/>
  <c r="E49" i="27" s="1"/>
  <c r="D25" i="26"/>
  <c r="D49" i="26" s="1"/>
  <c r="K25" i="25"/>
  <c r="K49" i="25" s="1"/>
  <c r="I25" i="23"/>
  <c r="I49" i="23" s="1"/>
  <c r="H25" i="22"/>
  <c r="H49" i="22" s="1"/>
  <c r="D25" i="18"/>
  <c r="D49" i="18" s="1"/>
  <c r="I25" i="15"/>
  <c r="I49" i="15" s="1"/>
  <c r="E25" i="11"/>
  <c r="E49" i="11" s="1"/>
  <c r="F25" i="4"/>
  <c r="F49" i="4" s="1"/>
  <c r="I25" i="22"/>
  <c r="H25" i="21"/>
  <c r="G25" i="20"/>
  <c r="G49" i="20" s="1"/>
  <c r="F25" i="19"/>
  <c r="F49" i="19" s="1"/>
  <c r="E25" i="18"/>
  <c r="D25" i="17"/>
  <c r="C25" i="16"/>
  <c r="C49" i="16" s="1"/>
  <c r="K25" i="16"/>
  <c r="J25" i="15"/>
  <c r="J49" i="15" s="1"/>
  <c r="I25" i="14"/>
  <c r="H25" i="13"/>
  <c r="H49" i="13" s="1"/>
  <c r="G25" i="12"/>
  <c r="G49" i="12" s="1"/>
  <c r="F25" i="11"/>
  <c r="E25" i="10"/>
  <c r="D25" i="9"/>
  <c r="D49" i="9" s="1"/>
  <c r="C25" i="8"/>
  <c r="C49" i="8" s="1"/>
  <c r="K25" i="8"/>
  <c r="J25" i="7"/>
  <c r="I25" i="6"/>
  <c r="I49" i="6" s="1"/>
  <c r="H25" i="5"/>
  <c r="H49" i="5" s="1"/>
  <c r="G25" i="4"/>
  <c r="G49" i="4" s="1"/>
  <c r="F25" i="3"/>
  <c r="E25" i="2"/>
  <c r="C48" i="1"/>
  <c r="K48" i="1"/>
  <c r="J48" i="55"/>
  <c r="I48" i="54"/>
  <c r="H48" i="53"/>
  <c r="G48" i="52"/>
  <c r="F48" i="51"/>
  <c r="E48" i="50"/>
  <c r="D48" i="49"/>
  <c r="C48" i="48"/>
  <c r="K48" i="48"/>
  <c r="J48" i="47"/>
  <c r="I48" i="46"/>
  <c r="H48" i="45"/>
  <c r="G48" i="44"/>
  <c r="F48" i="43"/>
  <c r="E48" i="42"/>
  <c r="D48" i="41"/>
  <c r="C48" i="40"/>
  <c r="K48" i="40"/>
  <c r="J48" i="39"/>
  <c r="I48" i="38"/>
  <c r="H48" i="37"/>
  <c r="G48" i="36"/>
  <c r="F48" i="35"/>
  <c r="E48" i="34"/>
  <c r="D48" i="33"/>
  <c r="C48" i="32"/>
  <c r="K48" i="32"/>
  <c r="J48" i="31"/>
  <c r="I48" i="30"/>
  <c r="H48" i="29"/>
  <c r="H49" i="29" s="1"/>
  <c r="G48" i="28"/>
  <c r="F48" i="27"/>
  <c r="E48" i="26"/>
  <c r="E49" i="26" s="1"/>
  <c r="D48" i="25"/>
  <c r="C48" i="24"/>
  <c r="K48" i="24"/>
  <c r="J48" i="23"/>
  <c r="I48" i="22"/>
  <c r="H48" i="21"/>
  <c r="F48" i="19"/>
  <c r="E48" i="18"/>
  <c r="D48" i="17"/>
  <c r="K48" i="16"/>
  <c r="J48" i="15"/>
  <c r="I48" i="14"/>
  <c r="G48" i="12"/>
  <c r="F48" i="11"/>
  <c r="E48" i="10"/>
  <c r="C48" i="8"/>
  <c r="K48" i="8"/>
  <c r="J48" i="7"/>
  <c r="I48" i="6"/>
  <c r="H48" i="5"/>
  <c r="F48" i="3"/>
  <c r="E48" i="2"/>
  <c r="D48" i="1"/>
  <c r="D49" i="1" s="1"/>
  <c r="C48" i="55"/>
  <c r="K48" i="55"/>
  <c r="K49" i="55" s="1"/>
  <c r="J48" i="54"/>
  <c r="J49" i="54" s="1"/>
  <c r="I48" i="53"/>
  <c r="H48" i="52"/>
  <c r="H49" i="52" s="1"/>
  <c r="G48" i="51"/>
  <c r="G49" i="51" s="1"/>
  <c r="F48" i="50"/>
  <c r="E48" i="49"/>
  <c r="E49" i="49" s="1"/>
  <c r="D48" i="48"/>
  <c r="D49" i="48" s="1"/>
  <c r="C48" i="47"/>
  <c r="C49" i="47" s="1"/>
  <c r="K48" i="47"/>
  <c r="K49" i="47" s="1"/>
  <c r="J48" i="46"/>
  <c r="J49" i="46" s="1"/>
  <c r="I48" i="45"/>
  <c r="I49" i="45" s="1"/>
  <c r="H48" i="44"/>
  <c r="H49" i="44" s="1"/>
  <c r="G48" i="43"/>
  <c r="G49" i="43" s="1"/>
  <c r="F48" i="42"/>
  <c r="F49" i="42" s="1"/>
  <c r="E48" i="41"/>
  <c r="E49" i="41" s="1"/>
  <c r="D48" i="40"/>
  <c r="D49" i="40" s="1"/>
  <c r="C48" i="39"/>
  <c r="C49" i="39" s="1"/>
  <c r="K48" i="39"/>
  <c r="K49" i="39" s="1"/>
  <c r="J48" i="38"/>
  <c r="I48" i="37"/>
  <c r="I49" i="37" s="1"/>
  <c r="H48" i="36"/>
  <c r="H49" i="36" s="1"/>
  <c r="G48" i="35"/>
  <c r="G49" i="35" s="1"/>
  <c r="F48" i="34"/>
  <c r="F49" i="34" s="1"/>
  <c r="E48" i="33"/>
  <c r="E49" i="33" s="1"/>
  <c r="D48" i="32"/>
  <c r="D49" i="32" s="1"/>
  <c r="C48" i="31"/>
  <c r="C49" i="31" s="1"/>
  <c r="K48" i="31"/>
  <c r="K49" i="31" s="1"/>
  <c r="J48" i="30"/>
  <c r="J49" i="30" s="1"/>
  <c r="I48" i="29"/>
  <c r="I49" i="29" s="1"/>
  <c r="H48" i="28"/>
  <c r="H49" i="28" s="1"/>
  <c r="G48" i="27"/>
  <c r="F48" i="26"/>
  <c r="F49" i="26" s="1"/>
  <c r="E48" i="25"/>
  <c r="E49" i="25" s="1"/>
  <c r="D48" i="24"/>
  <c r="D49" i="24" s="1"/>
  <c r="C48" i="23"/>
  <c r="C49" i="23" s="1"/>
  <c r="K48" i="23"/>
  <c r="K49" i="23" s="1"/>
  <c r="E48" i="16"/>
  <c r="C48" i="14"/>
  <c r="K48" i="14"/>
  <c r="J48" i="13"/>
  <c r="J49" i="13" s="1"/>
  <c r="H48" i="11"/>
  <c r="G48" i="10"/>
  <c r="F48" i="9"/>
  <c r="J48" i="22"/>
  <c r="J49" i="22" s="1"/>
  <c r="I48" i="21"/>
  <c r="I49" i="21" s="1"/>
  <c r="H48" i="20"/>
  <c r="H49" i="20" s="1"/>
  <c r="G48" i="19"/>
  <c r="G49" i="19" s="1"/>
  <c r="F48" i="18"/>
  <c r="F49" i="18" s="1"/>
  <c r="E48" i="17"/>
  <c r="E49" i="17" s="1"/>
  <c r="D48" i="16"/>
  <c r="D49" i="16" s="1"/>
  <c r="C48" i="15"/>
  <c r="C49" i="15" s="1"/>
  <c r="K48" i="15"/>
  <c r="K49" i="15" s="1"/>
  <c r="J48" i="14"/>
  <c r="J49" i="14" s="1"/>
  <c r="I48" i="13"/>
  <c r="I49" i="13" s="1"/>
  <c r="H48" i="12"/>
  <c r="G48" i="11"/>
  <c r="G49" i="11" s="1"/>
  <c r="F48" i="10"/>
  <c r="F49" i="10" s="1"/>
  <c r="E48" i="9"/>
  <c r="E49" i="9" s="1"/>
  <c r="D48" i="8"/>
  <c r="D49" i="8" s="1"/>
  <c r="C48" i="7"/>
  <c r="C49" i="7" s="1"/>
  <c r="K48" i="7"/>
  <c r="K49" i="7" s="1"/>
  <c r="J48" i="6"/>
  <c r="J49" i="6" s="1"/>
  <c r="I48" i="5"/>
  <c r="I49" i="5" s="1"/>
  <c r="H48" i="4"/>
  <c r="H49" i="4" s="1"/>
  <c r="G48" i="3"/>
  <c r="G49" i="3" s="1"/>
  <c r="F48" i="2"/>
  <c r="F49" i="2" s="1"/>
  <c r="E48" i="8"/>
  <c r="D48" i="7"/>
  <c r="C48" i="6"/>
  <c r="K48" i="6"/>
  <c r="J48" i="5"/>
  <c r="I48" i="4"/>
  <c r="H48" i="3"/>
  <c r="G48" i="2"/>
  <c r="C49" i="6" l="1"/>
  <c r="C49" i="14"/>
  <c r="J49" i="23"/>
  <c r="K49" i="32"/>
  <c r="J49" i="39"/>
  <c r="I49" i="46"/>
  <c r="H49" i="53"/>
  <c r="J49" i="7"/>
  <c r="I49" i="14"/>
  <c r="H49" i="21"/>
  <c r="D49" i="7"/>
  <c r="K49" i="24"/>
  <c r="C49" i="32"/>
  <c r="K49" i="40"/>
  <c r="J49" i="47"/>
  <c r="I49" i="54"/>
  <c r="K49" i="8"/>
  <c r="I49" i="22"/>
  <c r="E49" i="8"/>
  <c r="E49" i="16"/>
  <c r="C49" i="24"/>
  <c r="D49" i="33"/>
  <c r="C49" i="40"/>
  <c r="K49" i="48"/>
  <c r="J49" i="55"/>
  <c r="K49" i="16"/>
  <c r="G49" i="2"/>
  <c r="F49" i="9"/>
  <c r="D49" i="25"/>
  <c r="E49" i="34"/>
  <c r="D49" i="41"/>
  <c r="C49" i="48"/>
  <c r="K49" i="1"/>
  <c r="F49" i="27"/>
  <c r="F49" i="35"/>
  <c r="E49" i="42"/>
  <c r="D49" i="49"/>
  <c r="C49" i="1"/>
  <c r="H49" i="3"/>
  <c r="F49" i="3"/>
  <c r="E49" i="10"/>
  <c r="D49" i="17"/>
  <c r="I49" i="4"/>
  <c r="H49" i="11"/>
  <c r="G49" i="28"/>
  <c r="G49" i="36"/>
  <c r="F49" i="43"/>
  <c r="E49" i="50"/>
  <c r="E49" i="2"/>
  <c r="F49" i="11"/>
  <c r="E49" i="18"/>
  <c r="J49" i="5"/>
  <c r="I49" i="30"/>
  <c r="H49" i="37"/>
  <c r="G49" i="44"/>
  <c r="F49" i="51"/>
</calcChain>
</file>

<file path=xl/sharedStrings.xml><?xml version="1.0" encoding="utf-8"?>
<sst xmlns="http://schemas.openxmlformats.org/spreadsheetml/2006/main" count="6270" uniqueCount="108">
  <si>
    <t>Kwazulu-Natal: eThekwini (ETH) - Table A2 Budgeted Financial Performance by Functional Classification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</si>
  <si>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</si>
  <si>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</si>
  <si>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</si>
  <si>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</si>
  <si>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</si>
  <si>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</si>
  <si>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</si>
  <si>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</si>
  <si>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</si>
  <si>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</si>
  <si>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</si>
  <si>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</si>
  <si>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</si>
  <si>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</si>
  <si>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</si>
  <si>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</si>
  <si>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Revenue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</si>
  <si>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</si>
  <si>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</si>
  <si>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</si>
  <si>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</si>
  <si>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</si>
  <si>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</si>
  <si>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</si>
  <si>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</si>
  <si>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</si>
  <si>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</si>
  <si>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</si>
  <si>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</si>
  <si>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</si>
  <si>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</si>
  <si>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</si>
  <si>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</si>
  <si>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</si>
  <si>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</si>
  <si>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</si>
  <si>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</si>
  <si>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</si>
  <si>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4</t>
  </si>
  <si>
    <t>Total Revenue - Functional</t>
  </si>
  <si>
    <t>2</t>
  </si>
  <si>
    <t/>
  </si>
  <si>
    <t>Expenditure - Functional</t>
  </si>
  <si>
    <t>Total Expenditure - Functional</t>
  </si>
  <si>
    <t>3</t>
  </si>
  <si>
    <t>Kwazulu-Natal: Umdoni (KZN212) - Table A2 Budgeted Financial Performance by Functional Classification for 4th Quarter ended 30 June 2024 (Figures Finalised as at 2024/07/29)</t>
  </si>
  <si>
    <t>Kwazulu-Natal: Umzumbe (KZN213) - Table A2 Budgeted Financial Performance by Functional Classification for 4th Quarter ended 30 June 2024 (Figures Finalised as at 2024/07/29)</t>
  </si>
  <si>
    <t>Kwazulu-Natal: uMuziwabantu (KZN214) - Table A2 Budgeted Financial Performance by Functional Classification for 4th Quarter ended 30 June 2024 (Figures Finalised as at 2024/07/29)</t>
  </si>
  <si>
    <t>Kwazulu-Natal: Ray Nkonyeni (KZN216) - Table A2 Budgeted Financial Performance by Functional Classification for 4th Quarter ended 30 June 2024 (Figures Finalised as at 2024/07/29)</t>
  </si>
  <si>
    <t>Kwazulu-Natal: Ugu (DC21) - Table A2 Budgeted Financial Performance by Functional Classification for 4th Quarter ended 30 June 2024 (Figures Finalised as at 2024/07/29)</t>
  </si>
  <si>
    <t>Kwazulu-Natal: uMshwathi (KZN221) - Table A2 Budgeted Financial Performance by Functional Classification for 4th Quarter ended 30 June 2024 (Figures Finalised as at 2024/07/29)</t>
  </si>
  <si>
    <t>Kwazulu-Natal: uMngeni (KZN222) - Table A2 Budgeted Financial Performance by Functional Classification for 4th Quarter ended 30 June 2024 (Figures Finalised as at 2024/07/29)</t>
  </si>
  <si>
    <t>Kwazulu-Natal: Mpofana (KZN223) - Table A2 Budgeted Financial Performance by Functional Classification for 4th Quarter ended 30 June 2024 (Figures Finalised as at 2024/07/29)</t>
  </si>
  <si>
    <t>Kwazulu-Natal: Impendle (KZN224) - Table A2 Budgeted Financial Performance by Functional Classification for 4th Quarter ended 30 June 2024 (Figures Finalised as at 2024/07/29)</t>
  </si>
  <si>
    <t>Kwazulu-Natal: Msunduzi (KZN225) - Table A2 Budgeted Financial Performance by Functional Classification for 4th Quarter ended 30 June 2024 (Figures Finalised as at 2024/07/29)</t>
  </si>
  <si>
    <t>Kwazulu-Natal: Mkhambathini (KZN226) - Table A2 Budgeted Financial Performance by Functional Classification for 4th Quarter ended 30 June 2024 (Figures Finalised as at 2024/07/29)</t>
  </si>
  <si>
    <t>Kwazulu-Natal: Richmond (KZN227) - Table A2 Budgeted Financial Performance by Functional Classification for 4th Quarter ended 30 June 2024 (Figures Finalised as at 2024/07/29)</t>
  </si>
  <si>
    <t>Kwazulu-Natal: uMgungundlovu (DC22) - Table A2 Budgeted Financial Performance by Functional Classification for 4th Quarter ended 30 June 2024 (Figures Finalised as at 2024/07/29)</t>
  </si>
  <si>
    <t>Kwazulu-Natal: Okhahlamba (KZN235) - Table A2 Budgeted Financial Performance by Functional Classification for 4th Quarter ended 30 June 2024 (Figures Finalised as at 2024/07/29)</t>
  </si>
  <si>
    <t>Kwazulu-Natal: Inkosi Langalibalele (KZN237) - Table A2 Budgeted Financial Performance by Functional Classification for 4th Quarter ended 30 June 2024 (Figures Finalised as at 2024/07/29)</t>
  </si>
  <si>
    <t>Kwazulu-Natal: Alfred Duma (KZN238) - Table A2 Budgeted Financial Performance by Functional Classification for 4th Quarter ended 30 June 2024 (Figures Finalised as at 2024/07/29)</t>
  </si>
  <si>
    <t>Kwazulu-Natal: Uthukela (DC23) - Table A2 Budgeted Financial Performance by Functional Classification for 4th Quarter ended 30 June 2024 (Figures Finalised as at 2024/07/29)</t>
  </si>
  <si>
    <t>Kwazulu-Natal: Endumeni (KZN241) - Table A2 Budgeted Financial Performance by Functional Classification for 4th Quarter ended 30 June 2024 (Figures Finalised as at 2024/07/29)</t>
  </si>
  <si>
    <t>Kwazulu-Natal: Nquthu (KZN242) - Table A2 Budgeted Financial Performance by Functional Classification for 4th Quarter ended 30 June 2024 (Figures Finalised as at 2024/07/29)</t>
  </si>
  <si>
    <t>Kwazulu-Natal: Msinga (KZN244) - Table A2 Budgeted Financial Performance by Functional Classification for 4th Quarter ended 30 June 2024 (Figures Finalised as at 2024/07/29)</t>
  </si>
  <si>
    <t>Kwazulu-Natal: Umvoti (KZN245) - Table A2 Budgeted Financial Performance by Functional Classification for 4th Quarter ended 30 June 2024 (Figures Finalised as at 2024/07/29)</t>
  </si>
  <si>
    <t>Kwazulu-Natal: Umzinyathi (DC24) - Table A2 Budgeted Financial Performance by Functional Classification for 4th Quarter ended 30 June 2024 (Figures Finalised as at 2024/07/29)</t>
  </si>
  <si>
    <t>Kwazulu-Natal: Newcastle (KZN252) - Table A2 Budgeted Financial Performance by Functional Classification for 4th Quarter ended 30 June 2024 (Figures Finalised as at 2024/07/29)</t>
  </si>
  <si>
    <t>Kwazulu-Natal: Emadlangeni (KZN253) - Table A2 Budgeted Financial Performance by Functional Classification for 4th Quarter ended 30 June 2024 (Figures Finalised as at 2024/07/29)</t>
  </si>
  <si>
    <t>Kwazulu-Natal: Dannhauser (KZN254) - Table A2 Budgeted Financial Performance by Functional Classification for 4th Quarter ended 30 June 2024 (Figures Finalised as at 2024/07/29)</t>
  </si>
  <si>
    <t>Kwazulu-Natal: Amajuba (DC25) - Table A2 Budgeted Financial Performance by Functional Classification for 4th Quarter ended 30 June 2024 (Figures Finalised as at 2024/07/29)</t>
  </si>
  <si>
    <t>Kwazulu-Natal: eDumbe (KZN261) - Table A2 Budgeted Financial Performance by Functional Classification for 4th Quarter ended 30 June 2024 (Figures Finalised as at 2024/07/29)</t>
  </si>
  <si>
    <t>Kwazulu-Natal: uPhongolo (KZN262) - Table A2 Budgeted Financial Performance by Functional Classification for 4th Quarter ended 30 June 2024 (Figures Finalised as at 2024/07/29)</t>
  </si>
  <si>
    <t>Kwazulu-Natal: Abaqulusi (KZN263) - Table A2 Budgeted Financial Performance by Functional Classification for 4th Quarter ended 30 June 2024 (Figures Finalised as at 2024/07/29)</t>
  </si>
  <si>
    <t>Kwazulu-Natal: Nongoma (KZN265) - Table A2 Budgeted Financial Performance by Functional Classification for 4th Quarter ended 30 June 2024 (Figures Finalised as at 2024/07/29)</t>
  </si>
  <si>
    <t>Kwazulu-Natal: Ulundi (KZN266) - Table A2 Budgeted Financial Performance by Functional Classification for 4th Quarter ended 30 June 2024 (Figures Finalised as at 2024/07/29)</t>
  </si>
  <si>
    <t>Kwazulu-Natal: Zululand (DC26) - Table A2 Budgeted Financial Performance by Functional Classification for 4th Quarter ended 30 June 2024 (Figures Finalised as at 2024/07/29)</t>
  </si>
  <si>
    <t>Kwazulu-Natal: Umhlabuyalingana (KZN271) - Table A2 Budgeted Financial Performance by Functional Classification for 4th Quarter ended 30 June 2024 (Figures Finalised as at 2024/07/29)</t>
  </si>
  <si>
    <t>Kwazulu-Natal: Jozini (KZN272) - Table A2 Budgeted Financial Performance by Functional Classification for 4th Quarter ended 30 June 2024 (Figures Finalised as at 2024/07/29)</t>
  </si>
  <si>
    <t>Kwazulu-Natal: Mtubatuba (KZN275) - Table A2 Budgeted Financial Performance by Functional Classification for 4th Quarter ended 30 June 2024 (Figures Finalised as at 2024/07/29)</t>
  </si>
  <si>
    <t>Kwazulu-Natal: Hlabisa Big Five (KZN276) - Table A2 Budgeted Financial Performance by Functional Classification for 4th Quarter ended 30 June 2024 (Figures Finalised as at 2024/07/29)</t>
  </si>
  <si>
    <t>Kwazulu-Natal: Umkhanyakude (DC27) - Table A2 Budgeted Financial Performance by Functional Classification for 4th Quarter ended 30 June 2024 (Figures Finalised as at 2024/07/29)</t>
  </si>
  <si>
    <t>Kwazulu-Natal: Mfolozi (KZN281) - Table A2 Budgeted Financial Performance by Functional Classification for 4th Quarter ended 30 June 2024 (Figures Finalised as at 2024/07/29)</t>
  </si>
  <si>
    <t>Kwazulu-Natal: uMhlathuze (KZN282) - Table A2 Budgeted Financial Performance by Functional Classification for 4th Quarter ended 30 June 2024 (Figures Finalised as at 2024/07/29)</t>
  </si>
  <si>
    <t>Kwazulu-Natal: uMlalazi (KZN284) - Table A2 Budgeted Financial Performance by Functional Classification for 4th Quarter ended 30 June 2024 (Figures Finalised as at 2024/07/29)</t>
  </si>
  <si>
    <t>Kwazulu-Natal: Mthonjaneni (KZN285) - Table A2 Budgeted Financial Performance by Functional Classification for 4th Quarter ended 30 June 2024 (Figures Finalised as at 2024/07/29)</t>
  </si>
  <si>
    <t>Kwazulu-Natal: Nkandla (KZN286) - Table A2 Budgeted Financial Performance by Functional Classification for 4th Quarter ended 30 June 2024 (Figures Finalised as at 2024/07/29)</t>
  </si>
  <si>
    <t>Kwazulu-Natal: King Cetshwayo (DC28) - Table A2 Budgeted Financial Performance by Functional Classification for 4th Quarter ended 30 June 2024 (Figures Finalised as at 2024/07/29)</t>
  </si>
  <si>
    <t>Kwazulu-Natal: Mandeni (KZN291) - Table A2 Budgeted Financial Performance by Functional Classification for 4th Quarter ended 30 June 2024 (Figures Finalised as at 2024/07/29)</t>
  </si>
  <si>
    <t>Kwazulu-Natal: KwaDukuza (KZN292) - Table A2 Budgeted Financial Performance by Functional Classification for 4th Quarter ended 30 June 2024 (Figures Finalised as at 2024/07/29)</t>
  </si>
  <si>
    <t>Kwazulu-Natal: Ndwedwe (KZN293) - Table A2 Budgeted Financial Performance by Functional Classification for 4th Quarter ended 30 June 2024 (Figures Finalised as at 2024/07/29)</t>
  </si>
  <si>
    <t>Kwazulu-Natal: Maphumulo (KZN294) - Table A2 Budgeted Financial Performance by Functional Classification for 4th Quarter ended 30 June 2024 (Figures Finalised as at 2024/07/29)</t>
  </si>
  <si>
    <t>Kwazulu-Natal: iLembe (DC29) - Table A2 Budgeted Financial Performance by Functional Classification for 4th Quarter ended 30 June 2024 (Figures Finalised as at 2024/07/29)</t>
  </si>
  <si>
    <t>Kwazulu-Natal: Greater Kokstad (KZN433) - Table A2 Budgeted Financial Performance by Functional Classification for 4th Quarter ended 30 June 2024 (Figures Finalised as at 2024/07/29)</t>
  </si>
  <si>
    <t>Kwazulu-Natal: Ubuhlebezwe (KZN434) - Table A2 Budgeted Financial Performance by Functional Classification for 4th Quarter ended 30 June 2024 (Figures Finalised as at 2024/07/29)</t>
  </si>
  <si>
    <t>Kwazulu-Natal: Umzimkhulu (KZN435) - Table A2 Budgeted Financial Performance by Functional Classification for 4th Quarter ended 30 June 2024 (Figures Finalised as at 2024/07/29)</t>
  </si>
  <si>
    <t>Kwazulu-Natal: Dr Nkosazana Dlamini Zuma (KZN436) - Table A2 Budgeted Financial Performance by Functional Classification for 4th Quarter ended 30 June 2024 (Figures Finalised as at 2024/07/29)</t>
  </si>
  <si>
    <t>Kwazulu-Natal: Harry Gwala (DC43) - Table A2 Budgeted Financial Performance by Functional Classification for 4th Quarter ended 30 June 2024 (Figures Finalised as at 2024/07/29)</t>
  </si>
  <si>
    <t>Summary - Table A2 Budgeted Financial Performance by Functional Classification for 4th Quarter ended 30 June 2024 (Figures Finalised as at 2024/07/29)</t>
  </si>
  <si>
    <t>Surplus/(Deficit)</t>
  </si>
  <si>
    <t>References</t>
  </si>
  <si>
    <t>1. Government Finance Statistics Functions and Sub-functions are standardised to assist the compilation of national and international accounts for comparison purposes</t>
  </si>
  <si>
    <t>2. Total Revenue by functional classification must reconcile to Total Operating Revenue shown in Budgeted Financial Performance (revenue and expenditure)</t>
  </si>
  <si>
    <t>3. Total Expenditure by Functional Classification must reconcile to Total Operating Expenditure shown in Budgeted Financial Performance (revenue and expenditure)</t>
  </si>
  <si>
    <t>4. All amounts must be classified under a functional classification . The GFS function 'Other' is only for Abbatoirs, Air Transport,  Forestry, Licensing and Regulation, Markets and Tourism - and if used must be supported by footnotes. Nothing else may be placed under 'Other'. Assign associate share to relevant classification.</t>
  </si>
  <si>
    <t>check oprev balance</t>
  </si>
  <si>
    <t>check opexp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</si>
</sst>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6" fillId="0" borderId="11" xfId="0" applyFont="1" applyBorder="1" applyAlignment="1">
      <alignment horizontal="left" indent="1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 indent="2"/>
    </xf>
    <xf numFmtId="0" fontId="3" fillId="0" borderId="21" xfId="0" applyFont="1" applyBorder="1"/>
    <xf numFmtId="0" fontId="5" fillId="0" borderId="22" xfId="0" applyFont="1" applyBorder="1" applyAlignment="1">
      <alignment horizontal="center"/>
    </xf>
    <xf numFmtId="0" fontId="5" fillId="0" borderId="11" xfId="0" applyFont="1" applyBorder="1"/>
    <xf numFmtId="0" fontId="4" fillId="0" borderId="11" xfId="0" applyFont="1" applyBorder="1"/>
    <xf numFmtId="0" fontId="7" fillId="0" borderId="12" xfId="0" applyFont="1" applyBorder="1" applyAlignment="1">
      <alignment horizontal="center"/>
    </xf>
    <xf numFmtId="0" fontId="3" fillId="0" borderId="26" xfId="0" applyFont="1" applyBorder="1"/>
    <xf numFmtId="0" fontId="5" fillId="0" borderId="27" xfId="0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/>
    <xf numFmtId="166" fontId="3" fillId="0" borderId="12" xfId="0" applyNumberFormat="1" applyFont="1" applyBorder="1"/>
    <xf numFmtId="166" fontId="3" fillId="0" borderId="16" xfId="0" applyNumberFormat="1" applyFont="1" applyBorder="1"/>
    <xf numFmtId="166" fontId="3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11" xfId="0" applyNumberFormat="1" applyFont="1" applyBorder="1"/>
    <xf numFmtId="166" fontId="5" fillId="0" borderId="0" xfId="0" applyNumberFormat="1" applyFont="1"/>
    <xf numFmtId="166" fontId="5" fillId="0" borderId="17" xfId="0" applyNumberFormat="1" applyFont="1" applyBorder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11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7" xfId="1" applyNumberFormat="1" applyFont="1" applyFill="1" applyBorder="1" applyProtection="1"/>
    <xf numFmtId="166" fontId="3" fillId="0" borderId="20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/>
    </xf>
    <xf numFmtId="166" fontId="3" fillId="0" borderId="1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2" xfId="0" applyNumberFormat="1" applyFont="1" applyBorder="1"/>
    <xf numFmtId="166" fontId="3" fillId="0" borderId="23" xfId="0" applyNumberFormat="1" applyFont="1" applyBorder="1"/>
    <xf numFmtId="166" fontId="3" fillId="0" borderId="21" xfId="0" applyNumberFormat="1" applyFont="1" applyBorder="1"/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9" xfId="0" applyNumberFormat="1" applyFont="1" applyBorder="1"/>
    <xf numFmtId="166" fontId="3" fillId="0" borderId="10" xfId="0" applyNumberFormat="1" applyFont="1" applyBorder="1"/>
    <xf numFmtId="166" fontId="3" fillId="0" borderId="8" xfId="0" applyNumberFormat="1" applyFont="1" applyBorder="1"/>
    <xf numFmtId="166" fontId="3" fillId="0" borderId="1" xfId="0" applyNumberFormat="1" applyFont="1" applyBorder="1"/>
    <xf numFmtId="166" fontId="3" fillId="0" borderId="28" xfId="0" applyNumberFormat="1" applyFont="1" applyBorder="1"/>
    <xf numFmtId="0" fontId="0" fillId="0" borderId="15" xfId="0" applyBorder="1"/>
    <xf numFmtId="0" fontId="5" fillId="0" borderId="0" xfId="0" applyFont="1"/>
    <xf numFmtId="0" fontId="9" fillId="0" borderId="11" xfId="0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60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32900063040</v>
      </c>
      <c r="D5" s="17">
        <f t="shared" ref="D5:K5" si="0">SUM(D6:D8)</f>
        <v>37244649922</v>
      </c>
      <c r="E5" s="18">
        <f t="shared" si="0"/>
        <v>42147214960</v>
      </c>
      <c r="F5" s="19">
        <f t="shared" si="0"/>
        <v>36951132284</v>
      </c>
      <c r="G5" s="17">
        <f t="shared" si="0"/>
        <v>38379588338</v>
      </c>
      <c r="H5" s="20">
        <f t="shared" si="0"/>
        <v>38379588338</v>
      </c>
      <c r="I5" s="21">
        <f t="shared" si="0"/>
        <v>39609204539</v>
      </c>
      <c r="J5" s="17">
        <f t="shared" si="0"/>
        <v>41034692994</v>
      </c>
      <c r="K5" s="20">
        <f t="shared" si="0"/>
        <v>42590542892</v>
      </c>
    </row>
    <row r="6" spans="1:11" ht="13.5" x14ac:dyDescent="0.25">
      <c r="A6" s="3" t="s">
        <v>20</v>
      </c>
      <c r="B6" s="2" t="s">
        <v>19</v>
      </c>
      <c r="C6" s="22">
        <v>2800093453</v>
      </c>
      <c r="D6" s="22">
        <v>2455962105</v>
      </c>
      <c r="E6" s="23">
        <v>2539430201</v>
      </c>
      <c r="F6" s="24">
        <v>2734055213</v>
      </c>
      <c r="G6" s="22">
        <v>2696325760</v>
      </c>
      <c r="H6" s="25">
        <v>2696325760</v>
      </c>
      <c r="I6" s="26">
        <v>3024868966</v>
      </c>
      <c r="J6" s="22">
        <v>3051846270</v>
      </c>
      <c r="K6" s="23">
        <v>3088920781</v>
      </c>
    </row>
    <row r="7" spans="1:11" ht="13.5" x14ac:dyDescent="0.25">
      <c r="A7" s="3" t="s">
        <v>21</v>
      </c>
      <c r="B7" s="2" t="s">
        <v>19</v>
      </c>
      <c r="C7" s="27">
        <v>30099208734</v>
      </c>
      <c r="D7" s="27">
        <v>34787564954</v>
      </c>
      <c r="E7" s="28">
        <v>39606105551</v>
      </c>
      <c r="F7" s="29">
        <v>34216033011</v>
      </c>
      <c r="G7" s="27">
        <v>35682218418</v>
      </c>
      <c r="H7" s="30">
        <v>35682218418</v>
      </c>
      <c r="I7" s="31">
        <v>36577542516</v>
      </c>
      <c r="J7" s="27">
        <v>37975737167</v>
      </c>
      <c r="K7" s="28">
        <v>39494187428</v>
      </c>
    </row>
    <row r="8" spans="1:11" ht="13.5" x14ac:dyDescent="0.25">
      <c r="A8" s="3" t="s">
        <v>22</v>
      </c>
      <c r="B8" s="2" t="s">
        <v>19</v>
      </c>
      <c r="C8" s="22">
        <v>760853</v>
      </c>
      <c r="D8" s="22">
        <v>1122863</v>
      </c>
      <c r="E8" s="23">
        <v>1679208</v>
      </c>
      <c r="F8" s="24">
        <v>1044060</v>
      </c>
      <c r="G8" s="22">
        <v>1044160</v>
      </c>
      <c r="H8" s="25">
        <v>1044160</v>
      </c>
      <c r="I8" s="26">
        <v>6793057</v>
      </c>
      <c r="J8" s="22">
        <v>7109557</v>
      </c>
      <c r="K8" s="23">
        <v>7434683</v>
      </c>
    </row>
    <row r="9" spans="1:11" ht="13.5" x14ac:dyDescent="0.25">
      <c r="A9" s="1" t="s">
        <v>23</v>
      </c>
      <c r="B9" s="2" t="s">
        <v>19</v>
      </c>
      <c r="C9" s="17">
        <f>SUM(C10:C14)</f>
        <v>3002821500</v>
      </c>
      <c r="D9" s="17">
        <f t="shared" ref="D9:K9" si="1">SUM(D10:D14)</f>
        <v>3281763685</v>
      </c>
      <c r="E9" s="32">
        <f t="shared" si="1"/>
        <v>3488263896</v>
      </c>
      <c r="F9" s="33">
        <f t="shared" si="1"/>
        <v>3869898275</v>
      </c>
      <c r="G9" s="17">
        <f t="shared" si="1"/>
        <v>3879489722</v>
      </c>
      <c r="H9" s="34">
        <f t="shared" si="1"/>
        <v>3879489722</v>
      </c>
      <c r="I9" s="19">
        <f t="shared" si="1"/>
        <v>4073901726</v>
      </c>
      <c r="J9" s="17">
        <f t="shared" si="1"/>
        <v>4004512277</v>
      </c>
      <c r="K9" s="32">
        <f t="shared" si="1"/>
        <v>4231873101</v>
      </c>
    </row>
    <row r="10" spans="1:11" ht="13.5" x14ac:dyDescent="0.25">
      <c r="A10" s="3" t="s">
        <v>24</v>
      </c>
      <c r="B10" s="2" t="s">
        <v>19</v>
      </c>
      <c r="C10" s="22">
        <v>744234041</v>
      </c>
      <c r="D10" s="22">
        <v>760059628</v>
      </c>
      <c r="E10" s="23">
        <v>860800938</v>
      </c>
      <c r="F10" s="24">
        <v>1222738672</v>
      </c>
      <c r="G10" s="22">
        <v>1064342099</v>
      </c>
      <c r="H10" s="25">
        <v>1064342099</v>
      </c>
      <c r="I10" s="26">
        <v>1255534484</v>
      </c>
      <c r="J10" s="22">
        <v>1369522458</v>
      </c>
      <c r="K10" s="23">
        <v>1499761127</v>
      </c>
    </row>
    <row r="11" spans="1:11" ht="13.5" x14ac:dyDescent="0.25">
      <c r="A11" s="3" t="s">
        <v>25</v>
      </c>
      <c r="B11" s="2" t="s">
        <v>19</v>
      </c>
      <c r="C11" s="22">
        <v>276175884</v>
      </c>
      <c r="D11" s="22">
        <v>366380736</v>
      </c>
      <c r="E11" s="23">
        <v>354817973</v>
      </c>
      <c r="F11" s="24">
        <v>426759639</v>
      </c>
      <c r="G11" s="22">
        <v>441637561</v>
      </c>
      <c r="H11" s="25">
        <v>441637561</v>
      </c>
      <c r="I11" s="26">
        <v>724320857</v>
      </c>
      <c r="J11" s="22">
        <v>731761664</v>
      </c>
      <c r="K11" s="23">
        <v>741015346</v>
      </c>
    </row>
    <row r="12" spans="1:11" ht="13.5" x14ac:dyDescent="0.25">
      <c r="A12" s="3" t="s">
        <v>26</v>
      </c>
      <c r="B12" s="2" t="s">
        <v>19</v>
      </c>
      <c r="C12" s="22">
        <v>436058465</v>
      </c>
      <c r="D12" s="22">
        <v>334664880</v>
      </c>
      <c r="E12" s="23">
        <v>384378632</v>
      </c>
      <c r="F12" s="24">
        <v>231752218</v>
      </c>
      <c r="G12" s="22">
        <v>235093750</v>
      </c>
      <c r="H12" s="25">
        <v>235093750</v>
      </c>
      <c r="I12" s="26">
        <v>216415921</v>
      </c>
      <c r="J12" s="22">
        <v>225404310</v>
      </c>
      <c r="K12" s="23">
        <v>241450051</v>
      </c>
    </row>
    <row r="13" spans="1:11" ht="13.5" x14ac:dyDescent="0.25">
      <c r="A13" s="3" t="s">
        <v>27</v>
      </c>
      <c r="B13" s="2" t="s">
        <v>19</v>
      </c>
      <c r="C13" s="22">
        <v>1284490715</v>
      </c>
      <c r="D13" s="22">
        <v>1528312147</v>
      </c>
      <c r="E13" s="23">
        <v>1592023830</v>
      </c>
      <c r="F13" s="24">
        <v>1680754679</v>
      </c>
      <c r="G13" s="22">
        <v>1830491117</v>
      </c>
      <c r="H13" s="25">
        <v>1830491117</v>
      </c>
      <c r="I13" s="26">
        <v>1474363815</v>
      </c>
      <c r="J13" s="22">
        <v>1256579158</v>
      </c>
      <c r="K13" s="23">
        <v>1306813419</v>
      </c>
    </row>
    <row r="14" spans="1:11" ht="13.5" x14ac:dyDescent="0.25">
      <c r="A14" s="3" t="s">
        <v>28</v>
      </c>
      <c r="B14" s="2" t="s">
        <v>19</v>
      </c>
      <c r="C14" s="27">
        <v>261862395</v>
      </c>
      <c r="D14" s="27">
        <v>292346294</v>
      </c>
      <c r="E14" s="28">
        <v>296242523</v>
      </c>
      <c r="F14" s="29">
        <v>307893067</v>
      </c>
      <c r="G14" s="27">
        <v>307925195</v>
      </c>
      <c r="H14" s="30">
        <v>307925195</v>
      </c>
      <c r="I14" s="31">
        <v>403266649</v>
      </c>
      <c r="J14" s="27">
        <v>421244687</v>
      </c>
      <c r="K14" s="28">
        <v>442833158</v>
      </c>
    </row>
    <row r="15" spans="1:11" ht="13.5" x14ac:dyDescent="0.25">
      <c r="A15" s="1" t="s">
        <v>29</v>
      </c>
      <c r="B15" s="2" t="s">
        <v>19</v>
      </c>
      <c r="C15" s="17">
        <f>SUM(C16:C18)</f>
        <v>3588419883</v>
      </c>
      <c r="D15" s="17">
        <f t="shared" ref="D15:K15" si="2">SUM(D16:D18)</f>
        <v>3919327340</v>
      </c>
      <c r="E15" s="32">
        <f t="shared" si="2"/>
        <v>4641733561</v>
      </c>
      <c r="F15" s="33">
        <f t="shared" si="2"/>
        <v>6374074674</v>
      </c>
      <c r="G15" s="17">
        <f t="shared" si="2"/>
        <v>6745314198</v>
      </c>
      <c r="H15" s="34">
        <f t="shared" si="2"/>
        <v>6745314198</v>
      </c>
      <c r="I15" s="19">
        <f t="shared" si="2"/>
        <v>4456754563</v>
      </c>
      <c r="J15" s="17">
        <f t="shared" si="2"/>
        <v>4078432351</v>
      </c>
      <c r="K15" s="32">
        <f t="shared" si="2"/>
        <v>4448286323</v>
      </c>
    </row>
    <row r="16" spans="1:11" ht="13.5" x14ac:dyDescent="0.25">
      <c r="A16" s="3" t="s">
        <v>30</v>
      </c>
      <c r="B16" s="2" t="s">
        <v>19</v>
      </c>
      <c r="C16" s="22">
        <v>1201582100</v>
      </c>
      <c r="D16" s="22">
        <v>1303622423</v>
      </c>
      <c r="E16" s="23">
        <v>1825970291</v>
      </c>
      <c r="F16" s="24">
        <v>1489412250</v>
      </c>
      <c r="G16" s="22">
        <v>1917209823</v>
      </c>
      <c r="H16" s="25">
        <v>1917209823</v>
      </c>
      <c r="I16" s="26">
        <v>1534208216</v>
      </c>
      <c r="J16" s="22">
        <v>1224558608</v>
      </c>
      <c r="K16" s="23">
        <v>1277527426</v>
      </c>
    </row>
    <row r="17" spans="1:11" ht="13.5" x14ac:dyDescent="0.25">
      <c r="A17" s="3" t="s">
        <v>31</v>
      </c>
      <c r="B17" s="2" t="s">
        <v>19</v>
      </c>
      <c r="C17" s="22">
        <v>2364800470</v>
      </c>
      <c r="D17" s="22">
        <v>2590904136</v>
      </c>
      <c r="E17" s="23">
        <v>2786319002</v>
      </c>
      <c r="F17" s="24">
        <v>4852576229</v>
      </c>
      <c r="G17" s="22">
        <v>4793477442</v>
      </c>
      <c r="H17" s="25">
        <v>4793477442</v>
      </c>
      <c r="I17" s="26">
        <v>2908726395</v>
      </c>
      <c r="J17" s="22">
        <v>2839402148</v>
      </c>
      <c r="K17" s="23">
        <v>3155673430</v>
      </c>
    </row>
    <row r="18" spans="1:11" ht="13.5" x14ac:dyDescent="0.25">
      <c r="A18" s="3" t="s">
        <v>32</v>
      </c>
      <c r="B18" s="2" t="s">
        <v>19</v>
      </c>
      <c r="C18" s="22">
        <v>22037313</v>
      </c>
      <c r="D18" s="22">
        <v>24800781</v>
      </c>
      <c r="E18" s="23">
        <v>29444268</v>
      </c>
      <c r="F18" s="24">
        <v>32086195</v>
      </c>
      <c r="G18" s="22">
        <v>34626933</v>
      </c>
      <c r="H18" s="25">
        <v>34626933</v>
      </c>
      <c r="I18" s="26">
        <v>13819952</v>
      </c>
      <c r="J18" s="22">
        <v>14471595</v>
      </c>
      <c r="K18" s="23">
        <v>15085467</v>
      </c>
    </row>
    <row r="19" spans="1:11" ht="13.5" x14ac:dyDescent="0.25">
      <c r="A19" s="1" t="s">
        <v>33</v>
      </c>
      <c r="B19" s="2" t="s">
        <v>19</v>
      </c>
      <c r="C19" s="17">
        <f>SUM(C20:C23)</f>
        <v>38800941799</v>
      </c>
      <c r="D19" s="17">
        <f t="shared" ref="D19:K19" si="3">SUM(D20:D23)</f>
        <v>40240668120</v>
      </c>
      <c r="E19" s="32">
        <f t="shared" si="3"/>
        <v>44212776750</v>
      </c>
      <c r="F19" s="33">
        <f t="shared" si="3"/>
        <v>57168866012</v>
      </c>
      <c r="G19" s="17">
        <f t="shared" si="3"/>
        <v>57060948521</v>
      </c>
      <c r="H19" s="34">
        <f t="shared" si="3"/>
        <v>57060948521</v>
      </c>
      <c r="I19" s="19">
        <f t="shared" si="3"/>
        <v>60944112136</v>
      </c>
      <c r="J19" s="17">
        <f t="shared" si="3"/>
        <v>66622341086</v>
      </c>
      <c r="K19" s="32">
        <f t="shared" si="3"/>
        <v>74562727284</v>
      </c>
    </row>
    <row r="20" spans="1:11" ht="13.5" x14ac:dyDescent="0.25">
      <c r="A20" s="3" t="s">
        <v>34</v>
      </c>
      <c r="B20" s="2" t="s">
        <v>19</v>
      </c>
      <c r="C20" s="22">
        <v>21218562716</v>
      </c>
      <c r="D20" s="22">
        <v>21342128786</v>
      </c>
      <c r="E20" s="23">
        <v>22528981345</v>
      </c>
      <c r="F20" s="24">
        <v>30454251270</v>
      </c>
      <c r="G20" s="22">
        <v>30743387976</v>
      </c>
      <c r="H20" s="25">
        <v>30743387976</v>
      </c>
      <c r="I20" s="26">
        <v>33377153700</v>
      </c>
      <c r="J20" s="22">
        <v>37499184328</v>
      </c>
      <c r="K20" s="23">
        <v>42359766907</v>
      </c>
    </row>
    <row r="21" spans="1:11" ht="13.5" x14ac:dyDescent="0.25">
      <c r="A21" s="3" t="s">
        <v>35</v>
      </c>
      <c r="B21" s="2" t="s">
        <v>19</v>
      </c>
      <c r="C21" s="22">
        <v>12203317590</v>
      </c>
      <c r="D21" s="22">
        <v>13575712567</v>
      </c>
      <c r="E21" s="23">
        <v>15497700985</v>
      </c>
      <c r="F21" s="24">
        <v>19362965254</v>
      </c>
      <c r="G21" s="22">
        <v>19046107010</v>
      </c>
      <c r="H21" s="25">
        <v>19046107010</v>
      </c>
      <c r="I21" s="26">
        <v>19399332229</v>
      </c>
      <c r="J21" s="22">
        <v>20419930761</v>
      </c>
      <c r="K21" s="23">
        <v>22805793953</v>
      </c>
    </row>
    <row r="22" spans="1:11" ht="13.5" x14ac:dyDescent="0.25">
      <c r="A22" s="3" t="s">
        <v>36</v>
      </c>
      <c r="B22" s="2" t="s">
        <v>19</v>
      </c>
      <c r="C22" s="27">
        <v>2915814538</v>
      </c>
      <c r="D22" s="27">
        <v>3080927269</v>
      </c>
      <c r="E22" s="28">
        <v>3635658597</v>
      </c>
      <c r="F22" s="29">
        <v>4423126934</v>
      </c>
      <c r="G22" s="27">
        <v>4414557939</v>
      </c>
      <c r="H22" s="30">
        <v>4414557939</v>
      </c>
      <c r="I22" s="31">
        <v>4946601535</v>
      </c>
      <c r="J22" s="27">
        <v>5267962026</v>
      </c>
      <c r="K22" s="28">
        <v>5715481043</v>
      </c>
    </row>
    <row r="23" spans="1:11" ht="13.5" x14ac:dyDescent="0.25">
      <c r="A23" s="3" t="s">
        <v>37</v>
      </c>
      <c r="B23" s="2" t="s">
        <v>19</v>
      </c>
      <c r="C23" s="22">
        <v>2463246955</v>
      </c>
      <c r="D23" s="22">
        <v>2241899498</v>
      </c>
      <c r="E23" s="23">
        <v>2550435823</v>
      </c>
      <c r="F23" s="24">
        <v>2928522554</v>
      </c>
      <c r="G23" s="22">
        <v>2856895596</v>
      </c>
      <c r="H23" s="25">
        <v>2856895596</v>
      </c>
      <c r="I23" s="26">
        <v>3221024672</v>
      </c>
      <c r="J23" s="22">
        <v>3435263971</v>
      </c>
      <c r="K23" s="23">
        <v>3681685381</v>
      </c>
    </row>
    <row r="24" spans="1:11" ht="13.5" x14ac:dyDescent="0.25">
      <c r="A24" s="1" t="s">
        <v>38</v>
      </c>
      <c r="B24" s="2" t="s">
        <v>39</v>
      </c>
      <c r="C24" s="17">
        <v>1075216435</v>
      </c>
      <c r="D24" s="17">
        <v>165900904</v>
      </c>
      <c r="E24" s="32">
        <v>187702325</v>
      </c>
      <c r="F24" s="33">
        <v>307907184</v>
      </c>
      <c r="G24" s="17">
        <v>310099733</v>
      </c>
      <c r="H24" s="34">
        <v>310099733</v>
      </c>
      <c r="I24" s="19">
        <v>331114792</v>
      </c>
      <c r="J24" s="17">
        <v>351920465</v>
      </c>
      <c r="K24" s="32">
        <v>365302928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79367462657</v>
      </c>
      <c r="D25" s="49">
        <f t="shared" ref="D25:K25" si="4">+D5+D9+D15+D19+D24</f>
        <v>84852309971</v>
      </c>
      <c r="E25" s="50">
        <f t="shared" si="4"/>
        <v>94677691492</v>
      </c>
      <c r="F25" s="51">
        <f t="shared" si="4"/>
        <v>104671878429</v>
      </c>
      <c r="G25" s="49">
        <f t="shared" si="4"/>
        <v>106375440512</v>
      </c>
      <c r="H25" s="52">
        <f t="shared" si="4"/>
        <v>106375440512</v>
      </c>
      <c r="I25" s="53">
        <f t="shared" si="4"/>
        <v>109415087756</v>
      </c>
      <c r="J25" s="49">
        <f t="shared" si="4"/>
        <v>116091899173</v>
      </c>
      <c r="K25" s="50">
        <f t="shared" si="4"/>
        <v>126198732528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15501318931</v>
      </c>
      <c r="D28" s="17">
        <f t="shared" si="5"/>
        <v>16866680592</v>
      </c>
      <c r="E28" s="18">
        <f t="shared" si="5"/>
        <v>17391789614</v>
      </c>
      <c r="F28" s="19">
        <f t="shared" si="5"/>
        <v>16464985809</v>
      </c>
      <c r="G28" s="17">
        <f t="shared" si="5"/>
        <v>17420051834</v>
      </c>
      <c r="H28" s="20">
        <f t="shared" si="5"/>
        <v>17420051834</v>
      </c>
      <c r="I28" s="21">
        <f t="shared" si="5"/>
        <v>17528543873</v>
      </c>
      <c r="J28" s="17">
        <f t="shared" si="5"/>
        <v>18278006794</v>
      </c>
      <c r="K28" s="20">
        <f t="shared" si="5"/>
        <v>19028062254</v>
      </c>
    </row>
    <row r="29" spans="1:11" ht="13.5" x14ac:dyDescent="0.25">
      <c r="A29" s="3" t="s">
        <v>20</v>
      </c>
      <c r="B29" s="2" t="s">
        <v>19</v>
      </c>
      <c r="C29" s="22">
        <v>4540845875</v>
      </c>
      <c r="D29" s="22">
        <v>3096158063</v>
      </c>
      <c r="E29" s="23">
        <v>3302217543</v>
      </c>
      <c r="F29" s="24">
        <v>3577019647</v>
      </c>
      <c r="G29" s="22">
        <v>3737676156</v>
      </c>
      <c r="H29" s="25">
        <v>3737676156</v>
      </c>
      <c r="I29" s="26">
        <v>3530264656</v>
      </c>
      <c r="J29" s="22">
        <v>3653165325</v>
      </c>
      <c r="K29" s="23">
        <v>3797055376</v>
      </c>
    </row>
    <row r="30" spans="1:11" ht="13.5" x14ac:dyDescent="0.25">
      <c r="A30" s="3" t="s">
        <v>21</v>
      </c>
      <c r="B30" s="2" t="s">
        <v>19</v>
      </c>
      <c r="C30" s="27">
        <v>10688156231</v>
      </c>
      <c r="D30" s="27">
        <v>13566559288</v>
      </c>
      <c r="E30" s="28">
        <v>13831076744</v>
      </c>
      <c r="F30" s="29">
        <v>12567502130</v>
      </c>
      <c r="G30" s="27">
        <v>13362208320</v>
      </c>
      <c r="H30" s="30">
        <v>13362208320</v>
      </c>
      <c r="I30" s="31">
        <v>13646221325</v>
      </c>
      <c r="J30" s="27">
        <v>14256245254</v>
      </c>
      <c r="K30" s="28">
        <v>14845778423</v>
      </c>
    </row>
    <row r="31" spans="1:11" ht="13.5" x14ac:dyDescent="0.25">
      <c r="A31" s="3" t="s">
        <v>22</v>
      </c>
      <c r="B31" s="2" t="s">
        <v>19</v>
      </c>
      <c r="C31" s="22">
        <v>272316825</v>
      </c>
      <c r="D31" s="22">
        <v>203963241</v>
      </c>
      <c r="E31" s="23">
        <v>258495327</v>
      </c>
      <c r="F31" s="24">
        <v>320464032</v>
      </c>
      <c r="G31" s="22">
        <v>320167358</v>
      </c>
      <c r="H31" s="25">
        <v>320167358</v>
      </c>
      <c r="I31" s="26">
        <v>352057892</v>
      </c>
      <c r="J31" s="22">
        <v>368596215</v>
      </c>
      <c r="K31" s="23">
        <v>385228455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10637979770</v>
      </c>
      <c r="D32" s="17">
        <f t="shared" si="6"/>
        <v>10774761343</v>
      </c>
      <c r="E32" s="32">
        <f t="shared" si="6"/>
        <v>11879407895</v>
      </c>
      <c r="F32" s="33">
        <f t="shared" si="6"/>
        <v>13157157828</v>
      </c>
      <c r="G32" s="17">
        <f t="shared" si="6"/>
        <v>13566525235</v>
      </c>
      <c r="H32" s="34">
        <f t="shared" si="6"/>
        <v>13566525235</v>
      </c>
      <c r="I32" s="19">
        <f t="shared" si="6"/>
        <v>14055728691</v>
      </c>
      <c r="J32" s="17">
        <f t="shared" si="6"/>
        <v>14617729286</v>
      </c>
      <c r="K32" s="32">
        <f t="shared" si="6"/>
        <v>15288138737</v>
      </c>
    </row>
    <row r="33" spans="1:11" ht="13.5" x14ac:dyDescent="0.25">
      <c r="A33" s="3" t="s">
        <v>24</v>
      </c>
      <c r="B33" s="2" t="s">
        <v>19</v>
      </c>
      <c r="C33" s="22">
        <v>2306812531</v>
      </c>
      <c r="D33" s="22">
        <v>2444506590</v>
      </c>
      <c r="E33" s="23">
        <v>2532608739</v>
      </c>
      <c r="F33" s="24">
        <v>3050848274</v>
      </c>
      <c r="G33" s="22">
        <v>3138800909</v>
      </c>
      <c r="H33" s="25">
        <v>3138800909</v>
      </c>
      <c r="I33" s="26">
        <v>3231011947</v>
      </c>
      <c r="J33" s="22">
        <v>3421893473</v>
      </c>
      <c r="K33" s="23">
        <v>3628525347</v>
      </c>
    </row>
    <row r="34" spans="1:11" ht="13.5" x14ac:dyDescent="0.25">
      <c r="A34" s="3" t="s">
        <v>25</v>
      </c>
      <c r="B34" s="2" t="s">
        <v>19</v>
      </c>
      <c r="C34" s="22">
        <v>2702001495</v>
      </c>
      <c r="D34" s="22">
        <v>2644639731</v>
      </c>
      <c r="E34" s="23">
        <v>2844194145</v>
      </c>
      <c r="F34" s="24">
        <v>3273968637</v>
      </c>
      <c r="G34" s="22">
        <v>3346820805</v>
      </c>
      <c r="H34" s="25">
        <v>3346820805</v>
      </c>
      <c r="I34" s="26">
        <v>3461135720</v>
      </c>
      <c r="J34" s="22">
        <v>3622784991</v>
      </c>
      <c r="K34" s="23">
        <v>3798949784</v>
      </c>
    </row>
    <row r="35" spans="1:11" ht="13.5" x14ac:dyDescent="0.25">
      <c r="A35" s="3" t="s">
        <v>26</v>
      </c>
      <c r="B35" s="2" t="s">
        <v>19</v>
      </c>
      <c r="C35" s="22">
        <v>3142677438</v>
      </c>
      <c r="D35" s="22">
        <v>3073326363</v>
      </c>
      <c r="E35" s="23">
        <v>3335069567</v>
      </c>
      <c r="F35" s="24">
        <v>3831993409</v>
      </c>
      <c r="G35" s="22">
        <v>3903318310</v>
      </c>
      <c r="H35" s="25">
        <v>3903318310</v>
      </c>
      <c r="I35" s="26">
        <v>3995153803</v>
      </c>
      <c r="J35" s="22">
        <v>4195290759</v>
      </c>
      <c r="K35" s="23">
        <v>4378211888</v>
      </c>
    </row>
    <row r="36" spans="1:11" ht="13.5" x14ac:dyDescent="0.25">
      <c r="A36" s="3" t="s">
        <v>27</v>
      </c>
      <c r="B36" s="2" t="s">
        <v>19</v>
      </c>
      <c r="C36" s="22">
        <v>1751154865</v>
      </c>
      <c r="D36" s="22">
        <v>1881158485</v>
      </c>
      <c r="E36" s="23">
        <v>2438718206</v>
      </c>
      <c r="F36" s="24">
        <v>2164186013</v>
      </c>
      <c r="G36" s="22">
        <v>2370690472</v>
      </c>
      <c r="H36" s="25">
        <v>2370690472</v>
      </c>
      <c r="I36" s="26">
        <v>2482366985</v>
      </c>
      <c r="J36" s="22">
        <v>2448678308</v>
      </c>
      <c r="K36" s="23">
        <v>2508666516</v>
      </c>
    </row>
    <row r="37" spans="1:11" ht="13.5" x14ac:dyDescent="0.25">
      <c r="A37" s="3" t="s">
        <v>28</v>
      </c>
      <c r="B37" s="2" t="s">
        <v>19</v>
      </c>
      <c r="C37" s="27">
        <v>735333441</v>
      </c>
      <c r="D37" s="27">
        <v>731130174</v>
      </c>
      <c r="E37" s="28">
        <v>728817238</v>
      </c>
      <c r="F37" s="29">
        <v>836161495</v>
      </c>
      <c r="G37" s="27">
        <v>806894739</v>
      </c>
      <c r="H37" s="30">
        <v>806894739</v>
      </c>
      <c r="I37" s="31">
        <v>886060236</v>
      </c>
      <c r="J37" s="27">
        <v>929081755</v>
      </c>
      <c r="K37" s="28">
        <v>973785202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7672735033</v>
      </c>
      <c r="D38" s="17">
        <f t="shared" si="7"/>
        <v>7969230425</v>
      </c>
      <c r="E38" s="32">
        <f t="shared" si="7"/>
        <v>8844811246</v>
      </c>
      <c r="F38" s="33">
        <f t="shared" si="7"/>
        <v>9867823369</v>
      </c>
      <c r="G38" s="17">
        <f t="shared" si="7"/>
        <v>10234053071</v>
      </c>
      <c r="H38" s="34">
        <f t="shared" si="7"/>
        <v>10234053071</v>
      </c>
      <c r="I38" s="19">
        <f t="shared" si="7"/>
        <v>10492050157</v>
      </c>
      <c r="J38" s="17">
        <f t="shared" si="7"/>
        <v>10744525563</v>
      </c>
      <c r="K38" s="32">
        <f t="shared" si="7"/>
        <v>11402006924</v>
      </c>
    </row>
    <row r="39" spans="1:11" ht="13.5" x14ac:dyDescent="0.25">
      <c r="A39" s="3" t="s">
        <v>30</v>
      </c>
      <c r="B39" s="2" t="s">
        <v>19</v>
      </c>
      <c r="C39" s="22">
        <v>2642291738</v>
      </c>
      <c r="D39" s="22">
        <v>2687099184</v>
      </c>
      <c r="E39" s="23">
        <v>3172026693</v>
      </c>
      <c r="F39" s="24">
        <v>3126421692</v>
      </c>
      <c r="G39" s="22">
        <v>3294914126</v>
      </c>
      <c r="H39" s="25">
        <v>3294914126</v>
      </c>
      <c r="I39" s="26">
        <v>3457015111</v>
      </c>
      <c r="J39" s="22">
        <v>3446338808</v>
      </c>
      <c r="K39" s="23">
        <v>3623604326</v>
      </c>
    </row>
    <row r="40" spans="1:11" ht="13.5" x14ac:dyDescent="0.25">
      <c r="A40" s="3" t="s">
        <v>31</v>
      </c>
      <c r="B40" s="2" t="s">
        <v>19</v>
      </c>
      <c r="C40" s="22">
        <v>4712553938</v>
      </c>
      <c r="D40" s="22">
        <v>4962431967</v>
      </c>
      <c r="E40" s="23">
        <v>5369856244</v>
      </c>
      <c r="F40" s="24">
        <v>6342474080</v>
      </c>
      <c r="G40" s="22">
        <v>6542239853</v>
      </c>
      <c r="H40" s="25">
        <v>6542239853</v>
      </c>
      <c r="I40" s="26">
        <v>6620089053</v>
      </c>
      <c r="J40" s="22">
        <v>6861987906</v>
      </c>
      <c r="K40" s="23">
        <v>7316460758</v>
      </c>
    </row>
    <row r="41" spans="1:11" ht="13.5" x14ac:dyDescent="0.25">
      <c r="A41" s="3" t="s">
        <v>32</v>
      </c>
      <c r="B41" s="2" t="s">
        <v>19</v>
      </c>
      <c r="C41" s="22">
        <v>317889357</v>
      </c>
      <c r="D41" s="22">
        <v>319699274</v>
      </c>
      <c r="E41" s="23">
        <v>302928309</v>
      </c>
      <c r="F41" s="24">
        <v>398927597</v>
      </c>
      <c r="G41" s="22">
        <v>396899092</v>
      </c>
      <c r="H41" s="25">
        <v>396899092</v>
      </c>
      <c r="I41" s="26">
        <v>414945993</v>
      </c>
      <c r="J41" s="22">
        <v>436198849</v>
      </c>
      <c r="K41" s="23">
        <v>461941840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41664151712</v>
      </c>
      <c r="D42" s="17">
        <f t="shared" si="8"/>
        <v>45235303159</v>
      </c>
      <c r="E42" s="32">
        <f t="shared" si="8"/>
        <v>48294288536</v>
      </c>
      <c r="F42" s="33">
        <f t="shared" si="8"/>
        <v>52783363616</v>
      </c>
      <c r="G42" s="17">
        <f t="shared" si="8"/>
        <v>53313135856</v>
      </c>
      <c r="H42" s="34">
        <f t="shared" si="8"/>
        <v>53313135856</v>
      </c>
      <c r="I42" s="19">
        <f t="shared" si="8"/>
        <v>56148354516</v>
      </c>
      <c r="J42" s="17">
        <f t="shared" si="8"/>
        <v>61532750203</v>
      </c>
      <c r="K42" s="32">
        <f t="shared" si="8"/>
        <v>68057222350</v>
      </c>
    </row>
    <row r="43" spans="1:11" ht="13.5" x14ac:dyDescent="0.25">
      <c r="A43" s="3" t="s">
        <v>34</v>
      </c>
      <c r="B43" s="2" t="s">
        <v>19</v>
      </c>
      <c r="C43" s="22">
        <v>21883187161</v>
      </c>
      <c r="D43" s="22">
        <v>24283358823</v>
      </c>
      <c r="E43" s="23">
        <v>25856338067</v>
      </c>
      <c r="F43" s="24">
        <v>29081844745</v>
      </c>
      <c r="G43" s="22">
        <v>29647836965</v>
      </c>
      <c r="H43" s="25">
        <v>29647836965</v>
      </c>
      <c r="I43" s="26">
        <v>32189539733</v>
      </c>
      <c r="J43" s="22">
        <v>35820853867</v>
      </c>
      <c r="K43" s="23">
        <v>40208306754</v>
      </c>
    </row>
    <row r="44" spans="1:11" ht="13.5" x14ac:dyDescent="0.25">
      <c r="A44" s="3" t="s">
        <v>35</v>
      </c>
      <c r="B44" s="2" t="s">
        <v>19</v>
      </c>
      <c r="C44" s="22">
        <v>14456776409</v>
      </c>
      <c r="D44" s="22">
        <v>15276981032</v>
      </c>
      <c r="E44" s="23">
        <v>16364674799</v>
      </c>
      <c r="F44" s="24">
        <v>16851622689</v>
      </c>
      <c r="G44" s="22">
        <v>16258568897</v>
      </c>
      <c r="H44" s="25">
        <v>16258568897</v>
      </c>
      <c r="I44" s="26">
        <v>16458608154</v>
      </c>
      <c r="J44" s="22">
        <v>17742197153</v>
      </c>
      <c r="K44" s="23">
        <v>19430876482</v>
      </c>
    </row>
    <row r="45" spans="1:11" ht="13.5" x14ac:dyDescent="0.25">
      <c r="A45" s="3" t="s">
        <v>36</v>
      </c>
      <c r="B45" s="2" t="s">
        <v>19</v>
      </c>
      <c r="C45" s="27">
        <v>3194685936</v>
      </c>
      <c r="D45" s="27">
        <v>3245834832</v>
      </c>
      <c r="E45" s="28">
        <v>3529100990</v>
      </c>
      <c r="F45" s="29">
        <v>3942090709</v>
      </c>
      <c r="G45" s="27">
        <v>4375341311</v>
      </c>
      <c r="H45" s="30">
        <v>4375341311</v>
      </c>
      <c r="I45" s="31">
        <v>4461725531</v>
      </c>
      <c r="J45" s="27">
        <v>4681354826</v>
      </c>
      <c r="K45" s="28">
        <v>4881068764</v>
      </c>
    </row>
    <row r="46" spans="1:11" ht="13.5" x14ac:dyDescent="0.25">
      <c r="A46" s="3" t="s">
        <v>37</v>
      </c>
      <c r="B46" s="2" t="s">
        <v>19</v>
      </c>
      <c r="C46" s="22">
        <v>2129502206</v>
      </c>
      <c r="D46" s="22">
        <v>2429128472</v>
      </c>
      <c r="E46" s="23">
        <v>2544174680</v>
      </c>
      <c r="F46" s="24">
        <v>2907805473</v>
      </c>
      <c r="G46" s="22">
        <v>3031388683</v>
      </c>
      <c r="H46" s="25">
        <v>3031388683</v>
      </c>
      <c r="I46" s="26">
        <v>3038481098</v>
      </c>
      <c r="J46" s="22">
        <v>3288344357</v>
      </c>
      <c r="K46" s="23">
        <v>3536970350</v>
      </c>
    </row>
    <row r="47" spans="1:11" ht="13.5" x14ac:dyDescent="0.25">
      <c r="A47" s="1" t="s">
        <v>38</v>
      </c>
      <c r="B47" s="2" t="s">
        <v>39</v>
      </c>
      <c r="C47" s="17">
        <v>490845514</v>
      </c>
      <c r="D47" s="17">
        <v>519116351</v>
      </c>
      <c r="E47" s="32">
        <v>544262997</v>
      </c>
      <c r="F47" s="33">
        <v>620196170</v>
      </c>
      <c r="G47" s="17">
        <v>642646075</v>
      </c>
      <c r="H47" s="34">
        <v>642646075</v>
      </c>
      <c r="I47" s="19">
        <v>675583310</v>
      </c>
      <c r="J47" s="17">
        <v>703955208</v>
      </c>
      <c r="K47" s="32">
        <v>734832273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75967030960</v>
      </c>
      <c r="D48" s="49">
        <f t="shared" si="9"/>
        <v>81365091870</v>
      </c>
      <c r="E48" s="50">
        <f t="shared" si="9"/>
        <v>86954560288</v>
      </c>
      <c r="F48" s="51">
        <f t="shared" si="9"/>
        <v>92893526792</v>
      </c>
      <c r="G48" s="49">
        <f t="shared" si="9"/>
        <v>95176412071</v>
      </c>
      <c r="H48" s="52">
        <f t="shared" si="9"/>
        <v>95176412071</v>
      </c>
      <c r="I48" s="53">
        <f t="shared" si="9"/>
        <v>98900260547</v>
      </c>
      <c r="J48" s="49">
        <f t="shared" si="9"/>
        <v>105876967054</v>
      </c>
      <c r="K48" s="50">
        <f t="shared" si="9"/>
        <v>114510262538</v>
      </c>
    </row>
    <row r="49" spans="1:11" ht="13.5" x14ac:dyDescent="0.25">
      <c r="A49" s="9" t="s">
        <v>100</v>
      </c>
      <c r="B49" s="10"/>
      <c r="C49" s="54">
        <f>+C25-C48</f>
        <v>3400431697</v>
      </c>
      <c r="D49" s="54">
        <f t="shared" ref="D49:K49" si="10">+D25-D48</f>
        <v>3487218101</v>
      </c>
      <c r="E49" s="55">
        <f t="shared" si="10"/>
        <v>7723131204</v>
      </c>
      <c r="F49" s="56">
        <f t="shared" si="10"/>
        <v>11778351637</v>
      </c>
      <c r="G49" s="54">
        <f t="shared" si="10"/>
        <v>11199028441</v>
      </c>
      <c r="H49" s="57">
        <f t="shared" si="10"/>
        <v>11199028441</v>
      </c>
      <c r="I49" s="58">
        <f t="shared" si="10"/>
        <v>10514827209</v>
      </c>
      <c r="J49" s="54">
        <f t="shared" si="10"/>
        <v>10214932119</v>
      </c>
      <c r="K49" s="55">
        <f t="shared" si="10"/>
        <v>11688469990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15021805758</v>
      </c>
      <c r="D5" s="17">
        <f t="shared" ref="D5:K5" si="0">SUM(D6:D8)</f>
        <v>16164831518</v>
      </c>
      <c r="E5" s="18">
        <f t="shared" si="0"/>
        <v>19068492477</v>
      </c>
      <c r="F5" s="19">
        <f t="shared" si="0"/>
        <v>17788726420</v>
      </c>
      <c r="G5" s="17">
        <f t="shared" si="0"/>
        <v>18116647329</v>
      </c>
      <c r="H5" s="20">
        <f t="shared" si="0"/>
        <v>18116647329</v>
      </c>
      <c r="I5" s="21">
        <f t="shared" si="0"/>
        <v>19169117900</v>
      </c>
      <c r="J5" s="17">
        <f t="shared" si="0"/>
        <v>19963995570</v>
      </c>
      <c r="K5" s="20">
        <f t="shared" si="0"/>
        <v>20806202890</v>
      </c>
    </row>
    <row r="6" spans="1:11" ht="13.5" x14ac:dyDescent="0.25">
      <c r="A6" s="3" t="s">
        <v>20</v>
      </c>
      <c r="B6" s="2" t="s">
        <v>19</v>
      </c>
      <c r="C6" s="22">
        <v>80303002</v>
      </c>
      <c r="D6" s="22">
        <v>82860409</v>
      </c>
      <c r="E6" s="23">
        <v>62708892</v>
      </c>
      <c r="F6" s="24">
        <v>96114850</v>
      </c>
      <c r="G6" s="22">
        <v>63428850</v>
      </c>
      <c r="H6" s="25">
        <v>63428850</v>
      </c>
      <c r="I6" s="26">
        <v>130933350</v>
      </c>
      <c r="J6" s="22">
        <v>112180060</v>
      </c>
      <c r="K6" s="23">
        <v>112185400</v>
      </c>
    </row>
    <row r="7" spans="1:11" ht="13.5" x14ac:dyDescent="0.25">
      <c r="A7" s="3" t="s">
        <v>21</v>
      </c>
      <c r="B7" s="2" t="s">
        <v>19</v>
      </c>
      <c r="C7" s="27">
        <v>14941483887</v>
      </c>
      <c r="D7" s="27">
        <v>16081923028</v>
      </c>
      <c r="E7" s="28">
        <v>19005029658</v>
      </c>
      <c r="F7" s="29">
        <v>17692611570</v>
      </c>
      <c r="G7" s="27">
        <v>18053218479</v>
      </c>
      <c r="H7" s="30">
        <v>18053218479</v>
      </c>
      <c r="I7" s="31">
        <v>19038184550</v>
      </c>
      <c r="J7" s="27">
        <v>19851815510</v>
      </c>
      <c r="K7" s="28">
        <v>20694017490</v>
      </c>
    </row>
    <row r="8" spans="1:11" ht="13.5" x14ac:dyDescent="0.25">
      <c r="A8" s="3" t="s">
        <v>22</v>
      </c>
      <c r="B8" s="2" t="s">
        <v>19</v>
      </c>
      <c r="C8" s="22">
        <v>18869</v>
      </c>
      <c r="D8" s="22">
        <v>48081</v>
      </c>
      <c r="E8" s="23">
        <v>753927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1829639240</v>
      </c>
      <c r="D9" s="17">
        <f t="shared" ref="D9:K9" si="1">SUM(D10:D14)</f>
        <v>2130422621</v>
      </c>
      <c r="E9" s="32">
        <f t="shared" si="1"/>
        <v>2345305201</v>
      </c>
      <c r="F9" s="33">
        <f t="shared" si="1"/>
        <v>2351172550</v>
      </c>
      <c r="G9" s="17">
        <f t="shared" si="1"/>
        <v>2313670741</v>
      </c>
      <c r="H9" s="34">
        <f t="shared" si="1"/>
        <v>2313670741</v>
      </c>
      <c r="I9" s="19">
        <f t="shared" si="1"/>
        <v>2138600310</v>
      </c>
      <c r="J9" s="17">
        <f t="shared" si="1"/>
        <v>2226049830</v>
      </c>
      <c r="K9" s="32">
        <f t="shared" si="1"/>
        <v>2414773350</v>
      </c>
    </row>
    <row r="10" spans="1:11" ht="13.5" x14ac:dyDescent="0.25">
      <c r="A10" s="3" t="s">
        <v>24</v>
      </c>
      <c r="B10" s="2" t="s">
        <v>19</v>
      </c>
      <c r="C10" s="22">
        <v>204922282</v>
      </c>
      <c r="D10" s="22">
        <v>237785695</v>
      </c>
      <c r="E10" s="23">
        <v>281284961</v>
      </c>
      <c r="F10" s="24">
        <v>344342620</v>
      </c>
      <c r="G10" s="22">
        <v>319514272</v>
      </c>
      <c r="H10" s="25">
        <v>319514272</v>
      </c>
      <c r="I10" s="26">
        <v>331706180</v>
      </c>
      <c r="J10" s="22">
        <v>417766320</v>
      </c>
      <c r="K10" s="23">
        <v>522523450</v>
      </c>
    </row>
    <row r="11" spans="1:11" ht="13.5" x14ac:dyDescent="0.25">
      <c r="A11" s="3" t="s">
        <v>25</v>
      </c>
      <c r="B11" s="2" t="s">
        <v>19</v>
      </c>
      <c r="C11" s="22">
        <v>163117061</v>
      </c>
      <c r="D11" s="22">
        <v>248422010</v>
      </c>
      <c r="E11" s="23">
        <v>236416892</v>
      </c>
      <c r="F11" s="24">
        <v>291298000</v>
      </c>
      <c r="G11" s="22">
        <v>260889902</v>
      </c>
      <c r="H11" s="25">
        <v>260889902</v>
      </c>
      <c r="I11" s="26">
        <v>333906230</v>
      </c>
      <c r="J11" s="22">
        <v>342673700</v>
      </c>
      <c r="K11" s="23">
        <v>358456150</v>
      </c>
    </row>
    <row r="12" spans="1:11" ht="13.5" x14ac:dyDescent="0.25">
      <c r="A12" s="3" t="s">
        <v>26</v>
      </c>
      <c r="B12" s="2" t="s">
        <v>19</v>
      </c>
      <c r="C12" s="22">
        <v>207381353</v>
      </c>
      <c r="D12" s="22">
        <v>147425836</v>
      </c>
      <c r="E12" s="23">
        <v>198705361</v>
      </c>
      <c r="F12" s="24">
        <v>76738780</v>
      </c>
      <c r="G12" s="22">
        <v>76738780</v>
      </c>
      <c r="H12" s="25">
        <v>76738780</v>
      </c>
      <c r="I12" s="26">
        <v>48638190</v>
      </c>
      <c r="J12" s="22">
        <v>50809660</v>
      </c>
      <c r="K12" s="23">
        <v>52984430</v>
      </c>
    </row>
    <row r="13" spans="1:11" ht="13.5" x14ac:dyDescent="0.25">
      <c r="A13" s="3" t="s">
        <v>27</v>
      </c>
      <c r="B13" s="2" t="s">
        <v>19</v>
      </c>
      <c r="C13" s="22">
        <v>1021102107</v>
      </c>
      <c r="D13" s="22">
        <v>1231272364</v>
      </c>
      <c r="E13" s="23">
        <v>1363326031</v>
      </c>
      <c r="F13" s="24">
        <v>1366032110</v>
      </c>
      <c r="G13" s="22">
        <v>1383766747</v>
      </c>
      <c r="H13" s="25">
        <v>1383766747</v>
      </c>
      <c r="I13" s="26">
        <v>1137999200</v>
      </c>
      <c r="J13" s="22">
        <v>1114933270</v>
      </c>
      <c r="K13" s="23">
        <v>1166370700</v>
      </c>
    </row>
    <row r="14" spans="1:11" ht="13.5" x14ac:dyDescent="0.25">
      <c r="A14" s="3" t="s">
        <v>28</v>
      </c>
      <c r="B14" s="2" t="s">
        <v>19</v>
      </c>
      <c r="C14" s="27">
        <v>233116437</v>
      </c>
      <c r="D14" s="27">
        <v>265516716</v>
      </c>
      <c r="E14" s="28">
        <v>265571956</v>
      </c>
      <c r="F14" s="29">
        <v>272761040</v>
      </c>
      <c r="G14" s="27">
        <v>272761040</v>
      </c>
      <c r="H14" s="30">
        <v>272761040</v>
      </c>
      <c r="I14" s="31">
        <v>286350510</v>
      </c>
      <c r="J14" s="27">
        <v>299866880</v>
      </c>
      <c r="K14" s="28">
        <v>314438620</v>
      </c>
    </row>
    <row r="15" spans="1:11" ht="13.5" x14ac:dyDescent="0.25">
      <c r="A15" s="1" t="s">
        <v>29</v>
      </c>
      <c r="B15" s="2" t="s">
        <v>19</v>
      </c>
      <c r="C15" s="17">
        <f>SUM(C16:C18)</f>
        <v>1306733869</v>
      </c>
      <c r="D15" s="17">
        <f t="shared" ref="D15:K15" si="2">SUM(D16:D18)</f>
        <v>1609113763</v>
      </c>
      <c r="E15" s="32">
        <f t="shared" si="2"/>
        <v>1671833262</v>
      </c>
      <c r="F15" s="33">
        <f t="shared" si="2"/>
        <v>2987360690</v>
      </c>
      <c r="G15" s="17">
        <f t="shared" si="2"/>
        <v>2757084602</v>
      </c>
      <c r="H15" s="34">
        <f t="shared" si="2"/>
        <v>2757084602</v>
      </c>
      <c r="I15" s="19">
        <f t="shared" si="2"/>
        <v>1853548250</v>
      </c>
      <c r="J15" s="17">
        <f t="shared" si="2"/>
        <v>1564524260</v>
      </c>
      <c r="K15" s="32">
        <f t="shared" si="2"/>
        <v>1815154740</v>
      </c>
    </row>
    <row r="16" spans="1:11" ht="13.5" x14ac:dyDescent="0.25">
      <c r="A16" s="3" t="s">
        <v>30</v>
      </c>
      <c r="B16" s="2" t="s">
        <v>19</v>
      </c>
      <c r="C16" s="22">
        <v>170115331</v>
      </c>
      <c r="D16" s="22">
        <v>212092265</v>
      </c>
      <c r="E16" s="23">
        <v>576819431</v>
      </c>
      <c r="F16" s="24">
        <v>354553660</v>
      </c>
      <c r="G16" s="22">
        <v>572039806</v>
      </c>
      <c r="H16" s="25">
        <v>572039806</v>
      </c>
      <c r="I16" s="26">
        <v>364022680</v>
      </c>
      <c r="J16" s="22">
        <v>117806190</v>
      </c>
      <c r="K16" s="23">
        <v>164646550</v>
      </c>
    </row>
    <row r="17" spans="1:11" ht="13.5" x14ac:dyDescent="0.25">
      <c r="A17" s="3" t="s">
        <v>31</v>
      </c>
      <c r="B17" s="2" t="s">
        <v>19</v>
      </c>
      <c r="C17" s="22">
        <v>1135287702</v>
      </c>
      <c r="D17" s="22">
        <v>1394657015</v>
      </c>
      <c r="E17" s="23">
        <v>1093798068</v>
      </c>
      <c r="F17" s="24">
        <v>2632573930</v>
      </c>
      <c r="G17" s="22">
        <v>2184811696</v>
      </c>
      <c r="H17" s="25">
        <v>2184811696</v>
      </c>
      <c r="I17" s="26">
        <v>1489280770</v>
      </c>
      <c r="J17" s="22">
        <v>1446461030</v>
      </c>
      <c r="K17" s="23">
        <v>1650238300</v>
      </c>
    </row>
    <row r="18" spans="1:11" ht="13.5" x14ac:dyDescent="0.25">
      <c r="A18" s="3" t="s">
        <v>32</v>
      </c>
      <c r="B18" s="2" t="s">
        <v>19</v>
      </c>
      <c r="C18" s="22">
        <v>1330836</v>
      </c>
      <c r="D18" s="22">
        <v>2364483</v>
      </c>
      <c r="E18" s="23">
        <v>1215763</v>
      </c>
      <c r="F18" s="24">
        <v>233100</v>
      </c>
      <c r="G18" s="22">
        <v>233100</v>
      </c>
      <c r="H18" s="25">
        <v>233100</v>
      </c>
      <c r="I18" s="26">
        <v>244800</v>
      </c>
      <c r="J18" s="22">
        <v>257040</v>
      </c>
      <c r="K18" s="23">
        <v>269890</v>
      </c>
    </row>
    <row r="19" spans="1:11" ht="13.5" x14ac:dyDescent="0.25">
      <c r="A19" s="1" t="s">
        <v>33</v>
      </c>
      <c r="B19" s="2" t="s">
        <v>19</v>
      </c>
      <c r="C19" s="17">
        <f>SUM(C20:C23)</f>
        <v>23976666791</v>
      </c>
      <c r="D19" s="17">
        <f t="shared" ref="D19:K19" si="3">SUM(D20:D23)</f>
        <v>26229751381</v>
      </c>
      <c r="E19" s="32">
        <f t="shared" si="3"/>
        <v>28812099507</v>
      </c>
      <c r="F19" s="33">
        <f t="shared" si="3"/>
        <v>33955357160</v>
      </c>
      <c r="G19" s="17">
        <f t="shared" si="3"/>
        <v>34042061452</v>
      </c>
      <c r="H19" s="34">
        <f t="shared" si="3"/>
        <v>34042061452</v>
      </c>
      <c r="I19" s="19">
        <f t="shared" si="3"/>
        <v>36184605670</v>
      </c>
      <c r="J19" s="17">
        <f t="shared" si="3"/>
        <v>40010263080</v>
      </c>
      <c r="K19" s="32">
        <f t="shared" si="3"/>
        <v>45091767440</v>
      </c>
    </row>
    <row r="20" spans="1:11" ht="13.5" x14ac:dyDescent="0.25">
      <c r="A20" s="3" t="s">
        <v>34</v>
      </c>
      <c r="B20" s="2" t="s">
        <v>19</v>
      </c>
      <c r="C20" s="22">
        <v>14314111392</v>
      </c>
      <c r="D20" s="22">
        <v>15820604122</v>
      </c>
      <c r="E20" s="23">
        <v>16555378927</v>
      </c>
      <c r="F20" s="24">
        <v>19204601200</v>
      </c>
      <c r="G20" s="22">
        <v>19367370817</v>
      </c>
      <c r="H20" s="25">
        <v>19367370817</v>
      </c>
      <c r="I20" s="26">
        <v>20900378210</v>
      </c>
      <c r="J20" s="22">
        <v>23621309800</v>
      </c>
      <c r="K20" s="23">
        <v>26813565530</v>
      </c>
    </row>
    <row r="21" spans="1:11" ht="13.5" x14ac:dyDescent="0.25">
      <c r="A21" s="3" t="s">
        <v>35</v>
      </c>
      <c r="B21" s="2" t="s">
        <v>19</v>
      </c>
      <c r="C21" s="22">
        <v>6762349673</v>
      </c>
      <c r="D21" s="22">
        <v>7083677356</v>
      </c>
      <c r="E21" s="23">
        <v>8348052349</v>
      </c>
      <c r="F21" s="24">
        <v>10130442880</v>
      </c>
      <c r="G21" s="22">
        <v>10154860189</v>
      </c>
      <c r="H21" s="25">
        <v>10154860189</v>
      </c>
      <c r="I21" s="26">
        <v>10188575900</v>
      </c>
      <c r="J21" s="22">
        <v>10925924820</v>
      </c>
      <c r="K21" s="23">
        <v>12313421180</v>
      </c>
    </row>
    <row r="22" spans="1:11" ht="13.5" x14ac:dyDescent="0.25">
      <c r="A22" s="3" t="s">
        <v>36</v>
      </c>
      <c r="B22" s="2" t="s">
        <v>19</v>
      </c>
      <c r="C22" s="27">
        <v>1697810769</v>
      </c>
      <c r="D22" s="27">
        <v>1998677321</v>
      </c>
      <c r="E22" s="28">
        <v>2362699971</v>
      </c>
      <c r="F22" s="29">
        <v>2894672960</v>
      </c>
      <c r="G22" s="27">
        <v>2878862596</v>
      </c>
      <c r="H22" s="30">
        <v>2878862596</v>
      </c>
      <c r="I22" s="31">
        <v>3191745720</v>
      </c>
      <c r="J22" s="27">
        <v>3395439940</v>
      </c>
      <c r="K22" s="28">
        <v>3718633540</v>
      </c>
    </row>
    <row r="23" spans="1:11" ht="13.5" x14ac:dyDescent="0.25">
      <c r="A23" s="3" t="s">
        <v>37</v>
      </c>
      <c r="B23" s="2" t="s">
        <v>19</v>
      </c>
      <c r="C23" s="22">
        <v>1202394957</v>
      </c>
      <c r="D23" s="22">
        <v>1326792582</v>
      </c>
      <c r="E23" s="23">
        <v>1545968260</v>
      </c>
      <c r="F23" s="24">
        <v>1725640120</v>
      </c>
      <c r="G23" s="22">
        <v>1640967850</v>
      </c>
      <c r="H23" s="25">
        <v>1640967850</v>
      </c>
      <c r="I23" s="26">
        <v>1903905840</v>
      </c>
      <c r="J23" s="22">
        <v>2067588520</v>
      </c>
      <c r="K23" s="23">
        <v>2246147190</v>
      </c>
    </row>
    <row r="24" spans="1:11" ht="13.5" x14ac:dyDescent="0.25">
      <c r="A24" s="1" t="s">
        <v>38</v>
      </c>
      <c r="B24" s="2" t="s">
        <v>39</v>
      </c>
      <c r="C24" s="17">
        <v>134961056</v>
      </c>
      <c r="D24" s="17">
        <v>142217716</v>
      </c>
      <c r="E24" s="32">
        <v>166213629</v>
      </c>
      <c r="F24" s="33">
        <v>154404370</v>
      </c>
      <c r="G24" s="17">
        <v>162439370</v>
      </c>
      <c r="H24" s="34">
        <v>162439370</v>
      </c>
      <c r="I24" s="19">
        <v>173912140</v>
      </c>
      <c r="J24" s="17">
        <v>182425040</v>
      </c>
      <c r="K24" s="32">
        <v>191217550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42269806714</v>
      </c>
      <c r="D25" s="49">
        <f t="shared" ref="D25:K25" si="4">+D5+D9+D15+D19+D24</f>
        <v>46276336999</v>
      </c>
      <c r="E25" s="50">
        <f t="shared" si="4"/>
        <v>52063944076</v>
      </c>
      <c r="F25" s="51">
        <f t="shared" si="4"/>
        <v>57237021190</v>
      </c>
      <c r="G25" s="49">
        <f t="shared" si="4"/>
        <v>57391903494</v>
      </c>
      <c r="H25" s="52">
        <f t="shared" si="4"/>
        <v>57391903494</v>
      </c>
      <c r="I25" s="53">
        <f t="shared" si="4"/>
        <v>59519784270</v>
      </c>
      <c r="J25" s="49">
        <f t="shared" si="4"/>
        <v>63947257780</v>
      </c>
      <c r="K25" s="50">
        <f t="shared" si="4"/>
        <v>70319115970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4142427053</v>
      </c>
      <c r="D28" s="17">
        <f t="shared" si="5"/>
        <v>4096299934</v>
      </c>
      <c r="E28" s="18">
        <f t="shared" si="5"/>
        <v>3754283319</v>
      </c>
      <c r="F28" s="19">
        <f t="shared" si="5"/>
        <v>5407487680</v>
      </c>
      <c r="G28" s="17">
        <f t="shared" si="5"/>
        <v>5436556727</v>
      </c>
      <c r="H28" s="20">
        <f t="shared" si="5"/>
        <v>5436556727</v>
      </c>
      <c r="I28" s="21">
        <f t="shared" si="5"/>
        <v>5421248480</v>
      </c>
      <c r="J28" s="17">
        <f t="shared" si="5"/>
        <v>5709255410</v>
      </c>
      <c r="K28" s="20">
        <f t="shared" si="5"/>
        <v>5995600300</v>
      </c>
    </row>
    <row r="29" spans="1:11" ht="13.5" x14ac:dyDescent="0.25">
      <c r="A29" s="3" t="s">
        <v>20</v>
      </c>
      <c r="B29" s="2" t="s">
        <v>19</v>
      </c>
      <c r="C29" s="22">
        <v>1000919328</v>
      </c>
      <c r="D29" s="22">
        <v>942332238</v>
      </c>
      <c r="E29" s="23">
        <v>989938873</v>
      </c>
      <c r="F29" s="24">
        <v>977450200</v>
      </c>
      <c r="G29" s="22">
        <v>1095918307</v>
      </c>
      <c r="H29" s="25">
        <v>1095918307</v>
      </c>
      <c r="I29" s="26">
        <v>979808850</v>
      </c>
      <c r="J29" s="22">
        <v>998693950</v>
      </c>
      <c r="K29" s="23">
        <v>1024881750</v>
      </c>
    </row>
    <row r="30" spans="1:11" ht="13.5" x14ac:dyDescent="0.25">
      <c r="A30" s="3" t="s">
        <v>21</v>
      </c>
      <c r="B30" s="2" t="s">
        <v>19</v>
      </c>
      <c r="C30" s="27">
        <v>3055903712</v>
      </c>
      <c r="D30" s="27">
        <v>3068976847</v>
      </c>
      <c r="E30" s="28">
        <v>2636653655</v>
      </c>
      <c r="F30" s="29">
        <v>4331509000</v>
      </c>
      <c r="G30" s="27">
        <v>4241292488</v>
      </c>
      <c r="H30" s="30">
        <v>4241292488</v>
      </c>
      <c r="I30" s="31">
        <v>4307438120</v>
      </c>
      <c r="J30" s="27">
        <v>4570255000</v>
      </c>
      <c r="K30" s="28">
        <v>4823664020</v>
      </c>
    </row>
    <row r="31" spans="1:11" ht="13.5" x14ac:dyDescent="0.25">
      <c r="A31" s="3" t="s">
        <v>22</v>
      </c>
      <c r="B31" s="2" t="s">
        <v>19</v>
      </c>
      <c r="C31" s="22">
        <v>85604013</v>
      </c>
      <c r="D31" s="22">
        <v>84990849</v>
      </c>
      <c r="E31" s="23">
        <v>127690791</v>
      </c>
      <c r="F31" s="24">
        <v>98528480</v>
      </c>
      <c r="G31" s="22">
        <v>99345932</v>
      </c>
      <c r="H31" s="25">
        <v>99345932</v>
      </c>
      <c r="I31" s="26">
        <v>134001510</v>
      </c>
      <c r="J31" s="22">
        <v>140306460</v>
      </c>
      <c r="K31" s="23">
        <v>147054530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7426047872</v>
      </c>
      <c r="D32" s="17">
        <f t="shared" si="6"/>
        <v>7467644807</v>
      </c>
      <c r="E32" s="32">
        <f t="shared" si="6"/>
        <v>8370224950</v>
      </c>
      <c r="F32" s="33">
        <f t="shared" si="6"/>
        <v>8757114470</v>
      </c>
      <c r="G32" s="17">
        <f t="shared" si="6"/>
        <v>9013386624</v>
      </c>
      <c r="H32" s="34">
        <f t="shared" si="6"/>
        <v>9013386624</v>
      </c>
      <c r="I32" s="19">
        <f t="shared" si="6"/>
        <v>9516256740</v>
      </c>
      <c r="J32" s="17">
        <f t="shared" si="6"/>
        <v>9948956590</v>
      </c>
      <c r="K32" s="32">
        <f t="shared" si="6"/>
        <v>10408335400</v>
      </c>
    </row>
    <row r="33" spans="1:11" ht="13.5" x14ac:dyDescent="0.25">
      <c r="A33" s="3" t="s">
        <v>24</v>
      </c>
      <c r="B33" s="2" t="s">
        <v>19</v>
      </c>
      <c r="C33" s="22">
        <v>992725109</v>
      </c>
      <c r="D33" s="22">
        <v>1124777610</v>
      </c>
      <c r="E33" s="23">
        <v>1104839961</v>
      </c>
      <c r="F33" s="24">
        <v>1274676750</v>
      </c>
      <c r="G33" s="22">
        <v>1318964720</v>
      </c>
      <c r="H33" s="25">
        <v>1318964720</v>
      </c>
      <c r="I33" s="26">
        <v>1383787710</v>
      </c>
      <c r="J33" s="22">
        <v>1501758590</v>
      </c>
      <c r="K33" s="23">
        <v>1629603800</v>
      </c>
    </row>
    <row r="34" spans="1:11" ht="13.5" x14ac:dyDescent="0.25">
      <c r="A34" s="3" t="s">
        <v>25</v>
      </c>
      <c r="B34" s="2" t="s">
        <v>19</v>
      </c>
      <c r="C34" s="22">
        <v>2138238322</v>
      </c>
      <c r="D34" s="22">
        <v>2051691404</v>
      </c>
      <c r="E34" s="23">
        <v>2235295711</v>
      </c>
      <c r="F34" s="24">
        <v>2441443790</v>
      </c>
      <c r="G34" s="22">
        <v>2530710128</v>
      </c>
      <c r="H34" s="25">
        <v>2530710128</v>
      </c>
      <c r="I34" s="26">
        <v>2666229140</v>
      </c>
      <c r="J34" s="22">
        <v>2796473500</v>
      </c>
      <c r="K34" s="23">
        <v>2934777030</v>
      </c>
    </row>
    <row r="35" spans="1:11" ht="13.5" x14ac:dyDescent="0.25">
      <c r="A35" s="3" t="s">
        <v>26</v>
      </c>
      <c r="B35" s="2" t="s">
        <v>19</v>
      </c>
      <c r="C35" s="22">
        <v>2188251773</v>
      </c>
      <c r="D35" s="22">
        <v>2107918049</v>
      </c>
      <c r="E35" s="23">
        <v>2243628635</v>
      </c>
      <c r="F35" s="24">
        <v>2410951750</v>
      </c>
      <c r="G35" s="22">
        <v>2463853957</v>
      </c>
      <c r="H35" s="25">
        <v>2463853957</v>
      </c>
      <c r="I35" s="26">
        <v>2498770270</v>
      </c>
      <c r="J35" s="22">
        <v>2623929860</v>
      </c>
      <c r="K35" s="23">
        <v>2729714450</v>
      </c>
    </row>
    <row r="36" spans="1:11" ht="13.5" x14ac:dyDescent="0.25">
      <c r="A36" s="3" t="s">
        <v>27</v>
      </c>
      <c r="B36" s="2" t="s">
        <v>19</v>
      </c>
      <c r="C36" s="22">
        <v>1450436701</v>
      </c>
      <c r="D36" s="22">
        <v>1532266956</v>
      </c>
      <c r="E36" s="23">
        <v>2149426377</v>
      </c>
      <c r="F36" s="24">
        <v>1892528330</v>
      </c>
      <c r="G36" s="22">
        <v>1988012374</v>
      </c>
      <c r="H36" s="25">
        <v>1988012374</v>
      </c>
      <c r="I36" s="26">
        <v>2192109300</v>
      </c>
      <c r="J36" s="22">
        <v>2212335540</v>
      </c>
      <c r="K36" s="23">
        <v>2259501560</v>
      </c>
    </row>
    <row r="37" spans="1:11" ht="13.5" x14ac:dyDescent="0.25">
      <c r="A37" s="3" t="s">
        <v>28</v>
      </c>
      <c r="B37" s="2" t="s">
        <v>19</v>
      </c>
      <c r="C37" s="27">
        <v>656395967</v>
      </c>
      <c r="D37" s="27">
        <v>650990788</v>
      </c>
      <c r="E37" s="28">
        <v>637034266</v>
      </c>
      <c r="F37" s="29">
        <v>737513850</v>
      </c>
      <c r="G37" s="27">
        <v>711845445</v>
      </c>
      <c r="H37" s="30">
        <v>711845445</v>
      </c>
      <c r="I37" s="31">
        <v>775360320</v>
      </c>
      <c r="J37" s="27">
        <v>814459100</v>
      </c>
      <c r="K37" s="28">
        <v>854738560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3877511645</v>
      </c>
      <c r="D38" s="17">
        <f t="shared" si="7"/>
        <v>4247446822</v>
      </c>
      <c r="E38" s="32">
        <f t="shared" si="7"/>
        <v>4825545064</v>
      </c>
      <c r="F38" s="33">
        <f t="shared" si="7"/>
        <v>5089822360</v>
      </c>
      <c r="G38" s="17">
        <f t="shared" si="7"/>
        <v>5382447988</v>
      </c>
      <c r="H38" s="34">
        <f t="shared" si="7"/>
        <v>5382447988</v>
      </c>
      <c r="I38" s="19">
        <f t="shared" si="7"/>
        <v>5567407990</v>
      </c>
      <c r="J38" s="17">
        <f t="shared" si="7"/>
        <v>5632796050</v>
      </c>
      <c r="K38" s="32">
        <f t="shared" si="7"/>
        <v>6108031170</v>
      </c>
    </row>
    <row r="39" spans="1:11" ht="13.5" x14ac:dyDescent="0.25">
      <c r="A39" s="3" t="s">
        <v>30</v>
      </c>
      <c r="B39" s="2" t="s">
        <v>19</v>
      </c>
      <c r="C39" s="22">
        <v>789404092</v>
      </c>
      <c r="D39" s="22">
        <v>884401123</v>
      </c>
      <c r="E39" s="23">
        <v>1175088982</v>
      </c>
      <c r="F39" s="24">
        <v>1154336260</v>
      </c>
      <c r="G39" s="22">
        <v>1317762316</v>
      </c>
      <c r="H39" s="25">
        <v>1317762316</v>
      </c>
      <c r="I39" s="26">
        <v>1224445210</v>
      </c>
      <c r="J39" s="22">
        <v>1135038130</v>
      </c>
      <c r="K39" s="23">
        <v>1229858490</v>
      </c>
    </row>
    <row r="40" spans="1:11" ht="13.5" x14ac:dyDescent="0.25">
      <c r="A40" s="3" t="s">
        <v>31</v>
      </c>
      <c r="B40" s="2" t="s">
        <v>19</v>
      </c>
      <c r="C40" s="22">
        <v>2825617989</v>
      </c>
      <c r="D40" s="22">
        <v>3108933185</v>
      </c>
      <c r="E40" s="23">
        <v>3408442892</v>
      </c>
      <c r="F40" s="24">
        <v>3636886960</v>
      </c>
      <c r="G40" s="22">
        <v>3766683256</v>
      </c>
      <c r="H40" s="25">
        <v>3766683256</v>
      </c>
      <c r="I40" s="26">
        <v>4029993010</v>
      </c>
      <c r="J40" s="22">
        <v>4168411050</v>
      </c>
      <c r="K40" s="23">
        <v>4528474020</v>
      </c>
    </row>
    <row r="41" spans="1:11" ht="13.5" x14ac:dyDescent="0.25">
      <c r="A41" s="3" t="s">
        <v>32</v>
      </c>
      <c r="B41" s="2" t="s">
        <v>19</v>
      </c>
      <c r="C41" s="22">
        <v>262489564</v>
      </c>
      <c r="D41" s="22">
        <v>254112514</v>
      </c>
      <c r="E41" s="23">
        <v>242013190</v>
      </c>
      <c r="F41" s="24">
        <v>298599140</v>
      </c>
      <c r="G41" s="22">
        <v>298002416</v>
      </c>
      <c r="H41" s="25">
        <v>298002416</v>
      </c>
      <c r="I41" s="26">
        <v>312969770</v>
      </c>
      <c r="J41" s="22">
        <v>329346870</v>
      </c>
      <c r="K41" s="23">
        <v>349698660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25415562393</v>
      </c>
      <c r="D42" s="17">
        <f t="shared" si="8"/>
        <v>28123624999</v>
      </c>
      <c r="E42" s="32">
        <f t="shared" si="8"/>
        <v>29840730841</v>
      </c>
      <c r="F42" s="33">
        <f t="shared" si="8"/>
        <v>32572315760</v>
      </c>
      <c r="G42" s="17">
        <f t="shared" si="8"/>
        <v>32607205471</v>
      </c>
      <c r="H42" s="34">
        <f t="shared" si="8"/>
        <v>32607205471</v>
      </c>
      <c r="I42" s="19">
        <f t="shared" si="8"/>
        <v>34616674450</v>
      </c>
      <c r="J42" s="17">
        <f t="shared" si="8"/>
        <v>38623273000</v>
      </c>
      <c r="K42" s="32">
        <f t="shared" si="8"/>
        <v>43408939420</v>
      </c>
    </row>
    <row r="43" spans="1:11" ht="13.5" x14ac:dyDescent="0.25">
      <c r="A43" s="3" t="s">
        <v>34</v>
      </c>
      <c r="B43" s="2" t="s">
        <v>19</v>
      </c>
      <c r="C43" s="22">
        <v>14823194554</v>
      </c>
      <c r="D43" s="22">
        <v>16128997295</v>
      </c>
      <c r="E43" s="23">
        <v>16972641494</v>
      </c>
      <c r="F43" s="24">
        <v>18778353250</v>
      </c>
      <c r="G43" s="22">
        <v>18775462023</v>
      </c>
      <c r="H43" s="25">
        <v>18775462023</v>
      </c>
      <c r="I43" s="26">
        <v>20387785800</v>
      </c>
      <c r="J43" s="22">
        <v>22987206350</v>
      </c>
      <c r="K43" s="23">
        <v>26108451020</v>
      </c>
    </row>
    <row r="44" spans="1:11" ht="13.5" x14ac:dyDescent="0.25">
      <c r="A44" s="3" t="s">
        <v>35</v>
      </c>
      <c r="B44" s="2" t="s">
        <v>19</v>
      </c>
      <c r="C44" s="22">
        <v>7219834448</v>
      </c>
      <c r="D44" s="22">
        <v>8167651026</v>
      </c>
      <c r="E44" s="23">
        <v>8861066381</v>
      </c>
      <c r="F44" s="24">
        <v>9509309210</v>
      </c>
      <c r="G44" s="22">
        <v>9246337811</v>
      </c>
      <c r="H44" s="25">
        <v>9246337811</v>
      </c>
      <c r="I44" s="26">
        <v>9570666220</v>
      </c>
      <c r="J44" s="22">
        <v>10667628570</v>
      </c>
      <c r="K44" s="23">
        <v>12048245650</v>
      </c>
    </row>
    <row r="45" spans="1:11" ht="13.5" x14ac:dyDescent="0.25">
      <c r="A45" s="3" t="s">
        <v>36</v>
      </c>
      <c r="B45" s="2" t="s">
        <v>19</v>
      </c>
      <c r="C45" s="27">
        <v>2179229179</v>
      </c>
      <c r="D45" s="27">
        <v>2417318416</v>
      </c>
      <c r="E45" s="28">
        <v>2633776965</v>
      </c>
      <c r="F45" s="29">
        <v>2757004810</v>
      </c>
      <c r="G45" s="27">
        <v>3071931359</v>
      </c>
      <c r="H45" s="30">
        <v>3071931359</v>
      </c>
      <c r="I45" s="31">
        <v>3081021820</v>
      </c>
      <c r="J45" s="27">
        <v>3216942870</v>
      </c>
      <c r="K45" s="28">
        <v>3324630170</v>
      </c>
    </row>
    <row r="46" spans="1:11" ht="13.5" x14ac:dyDescent="0.25">
      <c r="A46" s="3" t="s">
        <v>37</v>
      </c>
      <c r="B46" s="2" t="s">
        <v>19</v>
      </c>
      <c r="C46" s="22">
        <v>1193304212</v>
      </c>
      <c r="D46" s="22">
        <v>1409658262</v>
      </c>
      <c r="E46" s="23">
        <v>1373246001</v>
      </c>
      <c r="F46" s="24">
        <v>1527648490</v>
      </c>
      <c r="G46" s="22">
        <v>1513474278</v>
      </c>
      <c r="H46" s="25">
        <v>1513474278</v>
      </c>
      <c r="I46" s="26">
        <v>1577200610</v>
      </c>
      <c r="J46" s="22">
        <v>1751495210</v>
      </c>
      <c r="K46" s="23">
        <v>1927612580</v>
      </c>
    </row>
    <row r="47" spans="1:11" ht="13.5" x14ac:dyDescent="0.25">
      <c r="A47" s="1" t="s">
        <v>38</v>
      </c>
      <c r="B47" s="2" t="s">
        <v>39</v>
      </c>
      <c r="C47" s="17">
        <v>403406094</v>
      </c>
      <c r="D47" s="17">
        <v>444034384</v>
      </c>
      <c r="E47" s="32">
        <v>448672441</v>
      </c>
      <c r="F47" s="33">
        <v>462728310</v>
      </c>
      <c r="G47" s="17">
        <v>482054922</v>
      </c>
      <c r="H47" s="34">
        <v>482054922</v>
      </c>
      <c r="I47" s="19">
        <v>512728570</v>
      </c>
      <c r="J47" s="17">
        <v>536969770</v>
      </c>
      <c r="K47" s="32">
        <v>562017990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41264955057</v>
      </c>
      <c r="D48" s="49">
        <f t="shared" si="9"/>
        <v>44379050946</v>
      </c>
      <c r="E48" s="50">
        <f t="shared" si="9"/>
        <v>47239456615</v>
      </c>
      <c r="F48" s="51">
        <f t="shared" si="9"/>
        <v>52289468580</v>
      </c>
      <c r="G48" s="49">
        <f t="shared" si="9"/>
        <v>52921651732</v>
      </c>
      <c r="H48" s="52">
        <f t="shared" si="9"/>
        <v>52921651732</v>
      </c>
      <c r="I48" s="53">
        <f t="shared" si="9"/>
        <v>55634316230</v>
      </c>
      <c r="J48" s="49">
        <f t="shared" si="9"/>
        <v>60451250820</v>
      </c>
      <c r="K48" s="50">
        <f t="shared" si="9"/>
        <v>66482924280</v>
      </c>
    </row>
    <row r="49" spans="1:11" ht="13.5" x14ac:dyDescent="0.25">
      <c r="A49" s="9" t="s">
        <v>100</v>
      </c>
      <c r="B49" s="10"/>
      <c r="C49" s="54">
        <f>+C25-C48</f>
        <v>1004851657</v>
      </c>
      <c r="D49" s="54">
        <f t="shared" ref="D49:K49" si="10">+D25-D48</f>
        <v>1897286053</v>
      </c>
      <c r="E49" s="55">
        <f t="shared" si="10"/>
        <v>4824487461</v>
      </c>
      <c r="F49" s="56">
        <f t="shared" si="10"/>
        <v>4947552610</v>
      </c>
      <c r="G49" s="54">
        <f t="shared" si="10"/>
        <v>4470251762</v>
      </c>
      <c r="H49" s="57">
        <f t="shared" si="10"/>
        <v>4470251762</v>
      </c>
      <c r="I49" s="58">
        <f t="shared" si="10"/>
        <v>3885468040</v>
      </c>
      <c r="J49" s="54">
        <f t="shared" si="10"/>
        <v>3496006960</v>
      </c>
      <c r="K49" s="55">
        <f t="shared" si="10"/>
        <v>3836191690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283107825</v>
      </c>
      <c r="D5" s="17">
        <f t="shared" ref="D5:K5" si="0">SUM(D6:D8)</f>
        <v>279653024</v>
      </c>
      <c r="E5" s="18">
        <f t="shared" si="0"/>
        <v>309481556</v>
      </c>
      <c r="F5" s="19">
        <f t="shared" si="0"/>
        <v>326966465</v>
      </c>
      <c r="G5" s="17">
        <f t="shared" si="0"/>
        <v>330175878</v>
      </c>
      <c r="H5" s="20">
        <f t="shared" si="0"/>
        <v>330175878</v>
      </c>
      <c r="I5" s="21">
        <f t="shared" si="0"/>
        <v>346619088</v>
      </c>
      <c r="J5" s="17">
        <f t="shared" si="0"/>
        <v>352872048</v>
      </c>
      <c r="K5" s="20">
        <f t="shared" si="0"/>
        <v>355232983</v>
      </c>
    </row>
    <row r="6" spans="1:11" ht="13.5" x14ac:dyDescent="0.25">
      <c r="A6" s="3" t="s">
        <v>20</v>
      </c>
      <c r="B6" s="2" t="s">
        <v>19</v>
      </c>
      <c r="C6" s="22">
        <v>162030718</v>
      </c>
      <c r="D6" s="22">
        <v>151779001</v>
      </c>
      <c r="E6" s="23">
        <v>162242979</v>
      </c>
      <c r="F6" s="24">
        <v>173624030</v>
      </c>
      <c r="G6" s="22">
        <v>173624030</v>
      </c>
      <c r="H6" s="25">
        <v>173624030</v>
      </c>
      <c r="I6" s="26">
        <v>182962631</v>
      </c>
      <c r="J6" s="22">
        <v>182012212</v>
      </c>
      <c r="K6" s="23">
        <v>176438807</v>
      </c>
    </row>
    <row r="7" spans="1:11" ht="13.5" x14ac:dyDescent="0.25">
      <c r="A7" s="3" t="s">
        <v>21</v>
      </c>
      <c r="B7" s="2" t="s">
        <v>19</v>
      </c>
      <c r="C7" s="27">
        <v>121077107</v>
      </c>
      <c r="D7" s="27">
        <v>127874023</v>
      </c>
      <c r="E7" s="28">
        <v>147238577</v>
      </c>
      <c r="F7" s="29">
        <v>153342435</v>
      </c>
      <c r="G7" s="27">
        <v>156551848</v>
      </c>
      <c r="H7" s="30">
        <v>156551848</v>
      </c>
      <c r="I7" s="31">
        <v>163656457</v>
      </c>
      <c r="J7" s="27">
        <v>170859836</v>
      </c>
      <c r="K7" s="28">
        <v>178794176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19157524</v>
      </c>
      <c r="D9" s="17">
        <f t="shared" ref="D9:K9" si="1">SUM(D10:D14)</f>
        <v>10691892</v>
      </c>
      <c r="E9" s="32">
        <f t="shared" si="1"/>
        <v>11081278</v>
      </c>
      <c r="F9" s="33">
        <f t="shared" si="1"/>
        <v>10880074</v>
      </c>
      <c r="G9" s="17">
        <f t="shared" si="1"/>
        <v>14066550</v>
      </c>
      <c r="H9" s="34">
        <f t="shared" si="1"/>
        <v>14066550</v>
      </c>
      <c r="I9" s="19">
        <f t="shared" si="1"/>
        <v>11766175</v>
      </c>
      <c r="J9" s="17">
        <f t="shared" si="1"/>
        <v>12380523</v>
      </c>
      <c r="K9" s="32">
        <f t="shared" si="1"/>
        <v>12823718</v>
      </c>
    </row>
    <row r="10" spans="1:11" ht="13.5" x14ac:dyDescent="0.25">
      <c r="A10" s="3" t="s">
        <v>24</v>
      </c>
      <c r="B10" s="2" t="s">
        <v>19</v>
      </c>
      <c r="C10" s="22">
        <v>12846663</v>
      </c>
      <c r="D10" s="22">
        <v>10130196</v>
      </c>
      <c r="E10" s="23">
        <v>10605552</v>
      </c>
      <c r="F10" s="24">
        <v>10420065</v>
      </c>
      <c r="G10" s="22">
        <v>10317544</v>
      </c>
      <c r="H10" s="25">
        <v>10317544</v>
      </c>
      <c r="I10" s="26">
        <v>11294719</v>
      </c>
      <c r="J10" s="22">
        <v>11887379</v>
      </c>
      <c r="K10" s="23">
        <v>12308381</v>
      </c>
    </row>
    <row r="11" spans="1:11" ht="13.5" x14ac:dyDescent="0.25">
      <c r="A11" s="3" t="s">
        <v>25</v>
      </c>
      <c r="B11" s="2" t="s">
        <v>19</v>
      </c>
      <c r="C11" s="22">
        <v>6171274</v>
      </c>
      <c r="D11" s="22">
        <v>480237</v>
      </c>
      <c r="E11" s="23">
        <v>411502</v>
      </c>
      <c r="F11" s="24">
        <v>410159</v>
      </c>
      <c r="G11" s="22">
        <v>2899156</v>
      </c>
      <c r="H11" s="25">
        <v>2899156</v>
      </c>
      <c r="I11" s="26">
        <v>419114</v>
      </c>
      <c r="J11" s="22">
        <v>438394</v>
      </c>
      <c r="K11" s="23">
        <v>458123</v>
      </c>
    </row>
    <row r="12" spans="1:11" ht="13.5" x14ac:dyDescent="0.25">
      <c r="A12" s="3" t="s">
        <v>26</v>
      </c>
      <c r="B12" s="2" t="s">
        <v>19</v>
      </c>
      <c r="C12" s="22">
        <v>74398</v>
      </c>
      <c r="D12" s="22">
        <v>45933</v>
      </c>
      <c r="E12" s="23">
        <v>28451</v>
      </c>
      <c r="F12" s="24">
        <v>27250</v>
      </c>
      <c r="G12" s="22">
        <v>27250</v>
      </c>
      <c r="H12" s="25">
        <v>27250</v>
      </c>
      <c r="I12" s="26">
        <v>28612</v>
      </c>
      <c r="J12" s="22">
        <v>29928</v>
      </c>
      <c r="K12" s="23">
        <v>31275</v>
      </c>
    </row>
    <row r="13" spans="1:11" ht="13.5" x14ac:dyDescent="0.25">
      <c r="A13" s="3" t="s">
        <v>27</v>
      </c>
      <c r="B13" s="2" t="s">
        <v>19</v>
      </c>
      <c r="C13" s="22">
        <v>65189</v>
      </c>
      <c r="D13" s="22">
        <v>35526</v>
      </c>
      <c r="E13" s="23">
        <v>35773</v>
      </c>
      <c r="F13" s="24">
        <v>22600</v>
      </c>
      <c r="G13" s="22">
        <v>822600</v>
      </c>
      <c r="H13" s="25">
        <v>822600</v>
      </c>
      <c r="I13" s="26">
        <v>23730</v>
      </c>
      <c r="J13" s="22">
        <v>24822</v>
      </c>
      <c r="K13" s="23">
        <v>25939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27647509</v>
      </c>
      <c r="D15" s="17">
        <f t="shared" ref="D15:K15" si="2">SUM(D16:D18)</f>
        <v>58632435</v>
      </c>
      <c r="E15" s="32">
        <f t="shared" si="2"/>
        <v>62817187</v>
      </c>
      <c r="F15" s="33">
        <f t="shared" si="2"/>
        <v>57096680</v>
      </c>
      <c r="G15" s="17">
        <f t="shared" si="2"/>
        <v>66540617</v>
      </c>
      <c r="H15" s="34">
        <f t="shared" si="2"/>
        <v>66540617</v>
      </c>
      <c r="I15" s="19">
        <f t="shared" si="2"/>
        <v>71355464</v>
      </c>
      <c r="J15" s="17">
        <f t="shared" si="2"/>
        <v>57477302</v>
      </c>
      <c r="K15" s="32">
        <f t="shared" si="2"/>
        <v>64182504</v>
      </c>
    </row>
    <row r="16" spans="1:11" ht="13.5" x14ac:dyDescent="0.25">
      <c r="A16" s="3" t="s">
        <v>30</v>
      </c>
      <c r="B16" s="2" t="s">
        <v>19</v>
      </c>
      <c r="C16" s="22">
        <v>3141403</v>
      </c>
      <c r="D16" s="22">
        <v>4741436</v>
      </c>
      <c r="E16" s="23">
        <v>2427538</v>
      </c>
      <c r="F16" s="24">
        <v>4999166</v>
      </c>
      <c r="G16" s="22">
        <v>7195406</v>
      </c>
      <c r="H16" s="25">
        <v>7195406</v>
      </c>
      <c r="I16" s="26">
        <v>2623129</v>
      </c>
      <c r="J16" s="22">
        <v>652838</v>
      </c>
      <c r="K16" s="23">
        <v>682216</v>
      </c>
    </row>
    <row r="17" spans="1:11" ht="13.5" x14ac:dyDescent="0.25">
      <c r="A17" s="3" t="s">
        <v>31</v>
      </c>
      <c r="B17" s="2" t="s">
        <v>19</v>
      </c>
      <c r="C17" s="22">
        <v>24506106</v>
      </c>
      <c r="D17" s="22">
        <v>53890999</v>
      </c>
      <c r="E17" s="23">
        <v>60389649</v>
      </c>
      <c r="F17" s="24">
        <v>52097514</v>
      </c>
      <c r="G17" s="22">
        <v>59345211</v>
      </c>
      <c r="H17" s="25">
        <v>59345211</v>
      </c>
      <c r="I17" s="26">
        <v>68732335</v>
      </c>
      <c r="J17" s="22">
        <v>56824464</v>
      </c>
      <c r="K17" s="23">
        <v>63500288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10538594</v>
      </c>
      <c r="D19" s="17">
        <f t="shared" ref="D19:K19" si="3">SUM(D20:D23)</f>
        <v>11125597</v>
      </c>
      <c r="E19" s="32">
        <f t="shared" si="3"/>
        <v>12074615</v>
      </c>
      <c r="F19" s="33">
        <f t="shared" si="3"/>
        <v>13149627</v>
      </c>
      <c r="G19" s="17">
        <f t="shared" si="3"/>
        <v>13154779</v>
      </c>
      <c r="H19" s="34">
        <f t="shared" si="3"/>
        <v>13154779</v>
      </c>
      <c r="I19" s="19">
        <f t="shared" si="3"/>
        <v>14032985</v>
      </c>
      <c r="J19" s="17">
        <f t="shared" si="3"/>
        <v>14678303</v>
      </c>
      <c r="K19" s="32">
        <f t="shared" si="3"/>
        <v>15339036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>
        <v>52</v>
      </c>
      <c r="D22" s="27">
        <v>11229</v>
      </c>
      <c r="E22" s="28">
        <v>-10916</v>
      </c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10538542</v>
      </c>
      <c r="D23" s="22">
        <v>11114368</v>
      </c>
      <c r="E23" s="23">
        <v>12085531</v>
      </c>
      <c r="F23" s="24">
        <v>13149627</v>
      </c>
      <c r="G23" s="22">
        <v>13154779</v>
      </c>
      <c r="H23" s="25">
        <v>13154779</v>
      </c>
      <c r="I23" s="26">
        <v>14032985</v>
      </c>
      <c r="J23" s="22">
        <v>14678303</v>
      </c>
      <c r="K23" s="23">
        <v>15339036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340451452</v>
      </c>
      <c r="D25" s="49">
        <f t="shared" ref="D25:K25" si="4">+D5+D9+D15+D19+D24</f>
        <v>360102948</v>
      </c>
      <c r="E25" s="50">
        <f t="shared" si="4"/>
        <v>395454636</v>
      </c>
      <c r="F25" s="51">
        <f t="shared" si="4"/>
        <v>408092846</v>
      </c>
      <c r="G25" s="49">
        <f t="shared" si="4"/>
        <v>423937824</v>
      </c>
      <c r="H25" s="52">
        <f t="shared" si="4"/>
        <v>423937824</v>
      </c>
      <c r="I25" s="53">
        <f t="shared" si="4"/>
        <v>443773712</v>
      </c>
      <c r="J25" s="49">
        <f t="shared" si="4"/>
        <v>437408176</v>
      </c>
      <c r="K25" s="50">
        <f t="shared" si="4"/>
        <v>447578241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145111531</v>
      </c>
      <c r="D28" s="17">
        <f t="shared" si="5"/>
        <v>159265779</v>
      </c>
      <c r="E28" s="18">
        <f t="shared" si="5"/>
        <v>183387360</v>
      </c>
      <c r="F28" s="19">
        <f t="shared" si="5"/>
        <v>202994252</v>
      </c>
      <c r="G28" s="17">
        <f t="shared" si="5"/>
        <v>207685062</v>
      </c>
      <c r="H28" s="20">
        <f t="shared" si="5"/>
        <v>207685062</v>
      </c>
      <c r="I28" s="21">
        <f t="shared" si="5"/>
        <v>203106631</v>
      </c>
      <c r="J28" s="17">
        <f t="shared" si="5"/>
        <v>213158371</v>
      </c>
      <c r="K28" s="20">
        <f t="shared" si="5"/>
        <v>222378635</v>
      </c>
    </row>
    <row r="29" spans="1:11" ht="13.5" x14ac:dyDescent="0.25">
      <c r="A29" s="3" t="s">
        <v>20</v>
      </c>
      <c r="B29" s="2" t="s">
        <v>19</v>
      </c>
      <c r="C29" s="22">
        <v>36994328</v>
      </c>
      <c r="D29" s="22">
        <v>32654490</v>
      </c>
      <c r="E29" s="23">
        <v>39698153</v>
      </c>
      <c r="F29" s="24">
        <v>47668447</v>
      </c>
      <c r="G29" s="22">
        <v>47336303</v>
      </c>
      <c r="H29" s="25">
        <v>47336303</v>
      </c>
      <c r="I29" s="26">
        <v>46753477</v>
      </c>
      <c r="J29" s="22">
        <v>48899508</v>
      </c>
      <c r="K29" s="23">
        <v>51109731</v>
      </c>
    </row>
    <row r="30" spans="1:11" ht="13.5" x14ac:dyDescent="0.25">
      <c r="A30" s="3" t="s">
        <v>21</v>
      </c>
      <c r="B30" s="2" t="s">
        <v>19</v>
      </c>
      <c r="C30" s="27">
        <v>106726070</v>
      </c>
      <c r="D30" s="27">
        <v>125328400</v>
      </c>
      <c r="E30" s="28">
        <v>142586302</v>
      </c>
      <c r="F30" s="29">
        <v>153624237</v>
      </c>
      <c r="G30" s="27">
        <v>158647191</v>
      </c>
      <c r="H30" s="30">
        <v>158647191</v>
      </c>
      <c r="I30" s="31">
        <v>154670627</v>
      </c>
      <c r="J30" s="27">
        <v>162498939</v>
      </c>
      <c r="K30" s="28">
        <v>169428473</v>
      </c>
    </row>
    <row r="31" spans="1:11" ht="13.5" x14ac:dyDescent="0.25">
      <c r="A31" s="3" t="s">
        <v>22</v>
      </c>
      <c r="B31" s="2" t="s">
        <v>19</v>
      </c>
      <c r="C31" s="22">
        <v>1391133</v>
      </c>
      <c r="D31" s="22">
        <v>1282889</v>
      </c>
      <c r="E31" s="23">
        <v>1102905</v>
      </c>
      <c r="F31" s="24">
        <v>1701568</v>
      </c>
      <c r="G31" s="22">
        <v>1701568</v>
      </c>
      <c r="H31" s="25">
        <v>1701568</v>
      </c>
      <c r="I31" s="26">
        <v>1682527</v>
      </c>
      <c r="J31" s="22">
        <v>1759924</v>
      </c>
      <c r="K31" s="23">
        <v>1840431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82436638</v>
      </c>
      <c r="D32" s="17">
        <f t="shared" si="6"/>
        <v>62437256</v>
      </c>
      <c r="E32" s="32">
        <f t="shared" si="6"/>
        <v>27986608</v>
      </c>
      <c r="F32" s="33">
        <f t="shared" si="6"/>
        <v>75147159</v>
      </c>
      <c r="G32" s="17">
        <f t="shared" si="6"/>
        <v>76581829</v>
      </c>
      <c r="H32" s="34">
        <f t="shared" si="6"/>
        <v>76581829</v>
      </c>
      <c r="I32" s="19">
        <f t="shared" si="6"/>
        <v>75972614</v>
      </c>
      <c r="J32" s="17">
        <f t="shared" si="6"/>
        <v>79182987</v>
      </c>
      <c r="K32" s="32">
        <f t="shared" si="6"/>
        <v>82334084</v>
      </c>
    </row>
    <row r="33" spans="1:11" ht="13.5" x14ac:dyDescent="0.25">
      <c r="A33" s="3" t="s">
        <v>24</v>
      </c>
      <c r="B33" s="2" t="s">
        <v>19</v>
      </c>
      <c r="C33" s="22">
        <v>31998779</v>
      </c>
      <c r="D33" s="22">
        <v>25593722</v>
      </c>
      <c r="E33" s="23">
        <v>-2278551</v>
      </c>
      <c r="F33" s="24">
        <v>34892871</v>
      </c>
      <c r="G33" s="22">
        <v>33768650</v>
      </c>
      <c r="H33" s="25">
        <v>33768650</v>
      </c>
      <c r="I33" s="26">
        <v>32201151</v>
      </c>
      <c r="J33" s="22">
        <v>33330160</v>
      </c>
      <c r="K33" s="23">
        <v>34504727</v>
      </c>
    </row>
    <row r="34" spans="1:11" ht="13.5" x14ac:dyDescent="0.25">
      <c r="A34" s="3" t="s">
        <v>25</v>
      </c>
      <c r="B34" s="2" t="s">
        <v>19</v>
      </c>
      <c r="C34" s="22">
        <v>23036363</v>
      </c>
      <c r="D34" s="22">
        <v>23329354</v>
      </c>
      <c r="E34" s="23">
        <v>21448922</v>
      </c>
      <c r="F34" s="24">
        <v>30115987</v>
      </c>
      <c r="G34" s="22">
        <v>31712986</v>
      </c>
      <c r="H34" s="25">
        <v>31712986</v>
      </c>
      <c r="I34" s="26">
        <v>31983468</v>
      </c>
      <c r="J34" s="22">
        <v>33541740</v>
      </c>
      <c r="K34" s="23">
        <v>34973967</v>
      </c>
    </row>
    <row r="35" spans="1:11" ht="13.5" x14ac:dyDescent="0.25">
      <c r="A35" s="3" t="s">
        <v>26</v>
      </c>
      <c r="B35" s="2" t="s">
        <v>19</v>
      </c>
      <c r="C35" s="22">
        <v>8864501</v>
      </c>
      <c r="D35" s="22">
        <v>8927475</v>
      </c>
      <c r="E35" s="23">
        <v>5984384</v>
      </c>
      <c r="F35" s="24">
        <v>7074477</v>
      </c>
      <c r="G35" s="22">
        <v>7374477</v>
      </c>
      <c r="H35" s="25">
        <v>7374477</v>
      </c>
      <c r="I35" s="26">
        <v>7262116</v>
      </c>
      <c r="J35" s="22">
        <v>7577656</v>
      </c>
      <c r="K35" s="23">
        <v>7905872</v>
      </c>
    </row>
    <row r="36" spans="1:11" ht="13.5" x14ac:dyDescent="0.25">
      <c r="A36" s="3" t="s">
        <v>27</v>
      </c>
      <c r="B36" s="2" t="s">
        <v>19</v>
      </c>
      <c r="C36" s="22">
        <v>18404755</v>
      </c>
      <c r="D36" s="22">
        <v>4473519</v>
      </c>
      <c r="E36" s="23">
        <v>2831853</v>
      </c>
      <c r="F36" s="24">
        <v>3063824</v>
      </c>
      <c r="G36" s="22">
        <v>3725716</v>
      </c>
      <c r="H36" s="25">
        <v>3725716</v>
      </c>
      <c r="I36" s="26">
        <v>4525879</v>
      </c>
      <c r="J36" s="22">
        <v>4733431</v>
      </c>
      <c r="K36" s="23">
        <v>4949518</v>
      </c>
    </row>
    <row r="37" spans="1:11" ht="13.5" x14ac:dyDescent="0.25">
      <c r="A37" s="3" t="s">
        <v>28</v>
      </c>
      <c r="B37" s="2" t="s">
        <v>19</v>
      </c>
      <c r="C37" s="27">
        <v>132240</v>
      </c>
      <c r="D37" s="27">
        <v>113186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118660570</v>
      </c>
      <c r="D38" s="17">
        <f t="shared" si="7"/>
        <v>133470988</v>
      </c>
      <c r="E38" s="32">
        <f t="shared" si="7"/>
        <v>121263440</v>
      </c>
      <c r="F38" s="33">
        <f t="shared" si="7"/>
        <v>127146913</v>
      </c>
      <c r="G38" s="17">
        <f t="shared" si="7"/>
        <v>134796168</v>
      </c>
      <c r="H38" s="34">
        <f t="shared" si="7"/>
        <v>134796168</v>
      </c>
      <c r="I38" s="19">
        <f t="shared" si="7"/>
        <v>129728568</v>
      </c>
      <c r="J38" s="17">
        <f t="shared" si="7"/>
        <v>127557282</v>
      </c>
      <c r="K38" s="32">
        <f t="shared" si="7"/>
        <v>125578789</v>
      </c>
    </row>
    <row r="39" spans="1:11" ht="13.5" x14ac:dyDescent="0.25">
      <c r="A39" s="3" t="s">
        <v>30</v>
      </c>
      <c r="B39" s="2" t="s">
        <v>19</v>
      </c>
      <c r="C39" s="22">
        <v>15139103</v>
      </c>
      <c r="D39" s="22">
        <v>16301318</v>
      </c>
      <c r="E39" s="23">
        <v>15557756</v>
      </c>
      <c r="F39" s="24">
        <v>22555608</v>
      </c>
      <c r="G39" s="22">
        <v>22755608</v>
      </c>
      <c r="H39" s="25">
        <v>22755608</v>
      </c>
      <c r="I39" s="26">
        <v>21545875</v>
      </c>
      <c r="J39" s="22">
        <v>22714421</v>
      </c>
      <c r="K39" s="23">
        <v>23745983</v>
      </c>
    </row>
    <row r="40" spans="1:11" ht="13.5" x14ac:dyDescent="0.25">
      <c r="A40" s="3" t="s">
        <v>31</v>
      </c>
      <c r="B40" s="2" t="s">
        <v>19</v>
      </c>
      <c r="C40" s="22">
        <v>103521467</v>
      </c>
      <c r="D40" s="22">
        <v>117169670</v>
      </c>
      <c r="E40" s="23">
        <v>105705684</v>
      </c>
      <c r="F40" s="24">
        <v>104591305</v>
      </c>
      <c r="G40" s="22">
        <v>112040560</v>
      </c>
      <c r="H40" s="25">
        <v>112040560</v>
      </c>
      <c r="I40" s="26">
        <v>108182693</v>
      </c>
      <c r="J40" s="22">
        <v>104842861</v>
      </c>
      <c r="K40" s="23">
        <v>101832806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27903166</v>
      </c>
      <c r="D42" s="17">
        <f t="shared" si="8"/>
        <v>29545198</v>
      </c>
      <c r="E42" s="32">
        <f t="shared" si="8"/>
        <v>34914027</v>
      </c>
      <c r="F42" s="33">
        <f t="shared" si="8"/>
        <v>43739830</v>
      </c>
      <c r="G42" s="17">
        <f t="shared" si="8"/>
        <v>43889830</v>
      </c>
      <c r="H42" s="34">
        <f t="shared" si="8"/>
        <v>43889830</v>
      </c>
      <c r="I42" s="19">
        <f t="shared" si="8"/>
        <v>43907397</v>
      </c>
      <c r="J42" s="17">
        <f t="shared" si="8"/>
        <v>45915528</v>
      </c>
      <c r="K42" s="32">
        <f t="shared" si="8"/>
        <v>47905389</v>
      </c>
    </row>
    <row r="43" spans="1:11" ht="13.5" x14ac:dyDescent="0.25">
      <c r="A43" s="3" t="s">
        <v>34</v>
      </c>
      <c r="B43" s="2" t="s">
        <v>19</v>
      </c>
      <c r="C43" s="22">
        <v>2931428</v>
      </c>
      <c r="D43" s="22">
        <v>1715940</v>
      </c>
      <c r="E43" s="23">
        <v>4480153</v>
      </c>
      <c r="F43" s="24">
        <v>5293520</v>
      </c>
      <c r="G43" s="22">
        <v>5293520</v>
      </c>
      <c r="H43" s="25">
        <v>5293520</v>
      </c>
      <c r="I43" s="26">
        <v>4793520</v>
      </c>
      <c r="J43" s="22">
        <v>5014022</v>
      </c>
      <c r="K43" s="23">
        <v>5153438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12850</v>
      </c>
      <c r="D45" s="27">
        <v>69220</v>
      </c>
      <c r="E45" s="28">
        <v>84773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24958888</v>
      </c>
      <c r="D46" s="22">
        <v>27760038</v>
      </c>
      <c r="E46" s="23">
        <v>30349101</v>
      </c>
      <c r="F46" s="24">
        <v>38446310</v>
      </c>
      <c r="G46" s="22">
        <v>38596310</v>
      </c>
      <c r="H46" s="25">
        <v>38596310</v>
      </c>
      <c r="I46" s="26">
        <v>39113877</v>
      </c>
      <c r="J46" s="22">
        <v>40901506</v>
      </c>
      <c r="K46" s="23">
        <v>42751951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374111905</v>
      </c>
      <c r="D48" s="49">
        <f t="shared" si="9"/>
        <v>384719221</v>
      </c>
      <c r="E48" s="50">
        <f t="shared" si="9"/>
        <v>367551435</v>
      </c>
      <c r="F48" s="51">
        <f t="shared" si="9"/>
        <v>449028154</v>
      </c>
      <c r="G48" s="49">
        <f t="shared" si="9"/>
        <v>462952889</v>
      </c>
      <c r="H48" s="52">
        <f t="shared" si="9"/>
        <v>462952889</v>
      </c>
      <c r="I48" s="53">
        <f t="shared" si="9"/>
        <v>452715210</v>
      </c>
      <c r="J48" s="49">
        <f t="shared" si="9"/>
        <v>465814168</v>
      </c>
      <c r="K48" s="50">
        <f t="shared" si="9"/>
        <v>478196897</v>
      </c>
    </row>
    <row r="49" spans="1:11" ht="13.5" x14ac:dyDescent="0.25">
      <c r="A49" s="9" t="s">
        <v>100</v>
      </c>
      <c r="B49" s="10"/>
      <c r="C49" s="54">
        <f>+C25-C48</f>
        <v>-33660453</v>
      </c>
      <c r="D49" s="54">
        <f t="shared" ref="D49:K49" si="10">+D25-D48</f>
        <v>-24616273</v>
      </c>
      <c r="E49" s="55">
        <f t="shared" si="10"/>
        <v>27903201</v>
      </c>
      <c r="F49" s="56">
        <f t="shared" si="10"/>
        <v>-40935308</v>
      </c>
      <c r="G49" s="54">
        <f t="shared" si="10"/>
        <v>-39015065</v>
      </c>
      <c r="H49" s="57">
        <f t="shared" si="10"/>
        <v>-39015065</v>
      </c>
      <c r="I49" s="58">
        <f t="shared" si="10"/>
        <v>-8941498</v>
      </c>
      <c r="J49" s="54">
        <f t="shared" si="10"/>
        <v>-28405992</v>
      </c>
      <c r="K49" s="55">
        <f t="shared" si="10"/>
        <v>-30618656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180825581</v>
      </c>
      <c r="D5" s="17">
        <f t="shared" ref="D5:K5" si="0">SUM(D6:D8)</f>
        <v>159977766</v>
      </c>
      <c r="E5" s="18">
        <f t="shared" si="0"/>
        <v>176252276</v>
      </c>
      <c r="F5" s="19">
        <f t="shared" si="0"/>
        <v>181594582</v>
      </c>
      <c r="G5" s="17">
        <f t="shared" si="0"/>
        <v>175515360</v>
      </c>
      <c r="H5" s="20">
        <f t="shared" si="0"/>
        <v>175515360</v>
      </c>
      <c r="I5" s="21">
        <f t="shared" si="0"/>
        <v>164907270</v>
      </c>
      <c r="J5" s="17">
        <f t="shared" si="0"/>
        <v>171707153</v>
      </c>
      <c r="K5" s="20">
        <f t="shared" si="0"/>
        <v>164953268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>
        <v>12256333</v>
      </c>
      <c r="G6" s="22">
        <v>12256333</v>
      </c>
      <c r="H6" s="25">
        <v>12256333</v>
      </c>
      <c r="I6" s="26">
        <v>14114577</v>
      </c>
      <c r="J6" s="22">
        <v>14888123</v>
      </c>
      <c r="K6" s="23">
        <v>13860178</v>
      </c>
    </row>
    <row r="7" spans="1:11" ht="13.5" x14ac:dyDescent="0.25">
      <c r="A7" s="3" t="s">
        <v>21</v>
      </c>
      <c r="B7" s="2" t="s">
        <v>19</v>
      </c>
      <c r="C7" s="27">
        <v>180825581</v>
      </c>
      <c r="D7" s="27">
        <v>159977766</v>
      </c>
      <c r="E7" s="28">
        <v>176252276</v>
      </c>
      <c r="F7" s="29">
        <v>169338249</v>
      </c>
      <c r="G7" s="27">
        <v>163259027</v>
      </c>
      <c r="H7" s="30">
        <v>163259027</v>
      </c>
      <c r="I7" s="31">
        <v>150792693</v>
      </c>
      <c r="J7" s="27">
        <v>156819030</v>
      </c>
      <c r="K7" s="28">
        <v>151093090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720685</v>
      </c>
      <c r="D9" s="17">
        <f t="shared" ref="D9:K9" si="1">SUM(D10:D14)</f>
        <v>0</v>
      </c>
      <c r="E9" s="32">
        <f t="shared" si="1"/>
        <v>0</v>
      </c>
      <c r="F9" s="33">
        <f t="shared" si="1"/>
        <v>9094141</v>
      </c>
      <c r="G9" s="17">
        <f t="shared" si="1"/>
        <v>8861532</v>
      </c>
      <c r="H9" s="34">
        <f t="shared" si="1"/>
        <v>8861532</v>
      </c>
      <c r="I9" s="19">
        <f t="shared" si="1"/>
        <v>9788067</v>
      </c>
      <c r="J9" s="17">
        <f t="shared" si="1"/>
        <v>10989146</v>
      </c>
      <c r="K9" s="32">
        <f t="shared" si="1"/>
        <v>10918578</v>
      </c>
    </row>
    <row r="10" spans="1:11" ht="13.5" x14ac:dyDescent="0.25">
      <c r="A10" s="3" t="s">
        <v>24</v>
      </c>
      <c r="B10" s="2" t="s">
        <v>19</v>
      </c>
      <c r="C10" s="22">
        <v>720685</v>
      </c>
      <c r="D10" s="22"/>
      <c r="E10" s="23"/>
      <c r="F10" s="24">
        <v>8528923</v>
      </c>
      <c r="G10" s="22">
        <v>8578923</v>
      </c>
      <c r="H10" s="25">
        <v>8578923</v>
      </c>
      <c r="I10" s="26">
        <v>7832414</v>
      </c>
      <c r="J10" s="22">
        <v>8937667</v>
      </c>
      <c r="K10" s="23">
        <v>8770679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565218</v>
      </c>
      <c r="G12" s="22">
        <v>282609</v>
      </c>
      <c r="H12" s="25">
        <v>282609</v>
      </c>
      <c r="I12" s="26">
        <v>1955653</v>
      </c>
      <c r="J12" s="22">
        <v>2051479</v>
      </c>
      <c r="K12" s="23">
        <v>2147899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58809045</v>
      </c>
      <c r="D15" s="17">
        <f t="shared" ref="D15:K15" si="2">SUM(D16:D18)</f>
        <v>37488608</v>
      </c>
      <c r="E15" s="32">
        <f t="shared" si="2"/>
        <v>49265390</v>
      </c>
      <c r="F15" s="33">
        <f t="shared" si="2"/>
        <v>90462149</v>
      </c>
      <c r="G15" s="17">
        <f t="shared" si="2"/>
        <v>87410249</v>
      </c>
      <c r="H15" s="34">
        <f t="shared" si="2"/>
        <v>87410249</v>
      </c>
      <c r="I15" s="19">
        <f t="shared" si="2"/>
        <v>68841472</v>
      </c>
      <c r="J15" s="17">
        <f t="shared" si="2"/>
        <v>66726465</v>
      </c>
      <c r="K15" s="32">
        <f t="shared" si="2"/>
        <v>69733882</v>
      </c>
    </row>
    <row r="16" spans="1:11" ht="13.5" x14ac:dyDescent="0.25">
      <c r="A16" s="3" t="s">
        <v>30</v>
      </c>
      <c r="B16" s="2" t="s">
        <v>19</v>
      </c>
      <c r="C16" s="22">
        <v>27930</v>
      </c>
      <c r="D16" s="22">
        <v>1627608</v>
      </c>
      <c r="E16" s="23">
        <v>1713390</v>
      </c>
      <c r="F16" s="24">
        <v>6741424</v>
      </c>
      <c r="G16" s="22">
        <v>6741424</v>
      </c>
      <c r="H16" s="25">
        <v>6741424</v>
      </c>
      <c r="I16" s="26">
        <v>7911117</v>
      </c>
      <c r="J16" s="22">
        <v>5170224</v>
      </c>
      <c r="K16" s="23">
        <v>5384198</v>
      </c>
    </row>
    <row r="17" spans="1:11" ht="13.5" x14ac:dyDescent="0.25">
      <c r="A17" s="3" t="s">
        <v>31</v>
      </c>
      <c r="B17" s="2" t="s">
        <v>19</v>
      </c>
      <c r="C17" s="22">
        <v>58781115</v>
      </c>
      <c r="D17" s="22">
        <v>35861000</v>
      </c>
      <c r="E17" s="23">
        <v>47552000</v>
      </c>
      <c r="F17" s="24">
        <v>83720725</v>
      </c>
      <c r="G17" s="22">
        <v>80668825</v>
      </c>
      <c r="H17" s="25">
        <v>80668825</v>
      </c>
      <c r="I17" s="26">
        <v>60930355</v>
      </c>
      <c r="J17" s="22">
        <v>61556241</v>
      </c>
      <c r="K17" s="23">
        <v>64349684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0</v>
      </c>
      <c r="G19" s="17">
        <f t="shared" si="3"/>
        <v>20910775</v>
      </c>
      <c r="H19" s="34">
        <f t="shared" si="3"/>
        <v>20910775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20910775</v>
      </c>
      <c r="H20" s="25">
        <v>20910775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240355311</v>
      </c>
      <c r="D25" s="49">
        <f t="shared" ref="D25:K25" si="4">+D5+D9+D15+D19+D24</f>
        <v>197466374</v>
      </c>
      <c r="E25" s="50">
        <f t="shared" si="4"/>
        <v>225517666</v>
      </c>
      <c r="F25" s="51">
        <f t="shared" si="4"/>
        <v>281150872</v>
      </c>
      <c r="G25" s="49">
        <f t="shared" si="4"/>
        <v>292697916</v>
      </c>
      <c r="H25" s="52">
        <f t="shared" si="4"/>
        <v>292697916</v>
      </c>
      <c r="I25" s="53">
        <f t="shared" si="4"/>
        <v>243536809</v>
      </c>
      <c r="J25" s="49">
        <f t="shared" si="4"/>
        <v>249422764</v>
      </c>
      <c r="K25" s="50">
        <f t="shared" si="4"/>
        <v>245605728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101823769</v>
      </c>
      <c r="D28" s="17">
        <f t="shared" si="5"/>
        <v>110795888</v>
      </c>
      <c r="E28" s="18">
        <f t="shared" si="5"/>
        <v>145074015</v>
      </c>
      <c r="F28" s="19">
        <f t="shared" si="5"/>
        <v>153813471</v>
      </c>
      <c r="G28" s="17">
        <f t="shared" si="5"/>
        <v>155798449</v>
      </c>
      <c r="H28" s="20">
        <f t="shared" si="5"/>
        <v>155798449</v>
      </c>
      <c r="I28" s="21">
        <f t="shared" si="5"/>
        <v>138348303</v>
      </c>
      <c r="J28" s="17">
        <f t="shared" si="5"/>
        <v>142937384</v>
      </c>
      <c r="K28" s="20">
        <f t="shared" si="5"/>
        <v>146891732</v>
      </c>
    </row>
    <row r="29" spans="1:11" ht="13.5" x14ac:dyDescent="0.25">
      <c r="A29" s="3" t="s">
        <v>20</v>
      </c>
      <c r="B29" s="2" t="s">
        <v>19</v>
      </c>
      <c r="C29" s="22">
        <v>34818850</v>
      </c>
      <c r="D29" s="22">
        <v>36630907</v>
      </c>
      <c r="E29" s="23">
        <v>51939927</v>
      </c>
      <c r="F29" s="24">
        <v>49774736</v>
      </c>
      <c r="G29" s="22">
        <v>48872259</v>
      </c>
      <c r="H29" s="25">
        <v>48872259</v>
      </c>
      <c r="I29" s="26">
        <v>40739389</v>
      </c>
      <c r="J29" s="22">
        <v>42176481</v>
      </c>
      <c r="K29" s="23">
        <v>43611907</v>
      </c>
    </row>
    <row r="30" spans="1:11" ht="13.5" x14ac:dyDescent="0.25">
      <c r="A30" s="3" t="s">
        <v>21</v>
      </c>
      <c r="B30" s="2" t="s">
        <v>19</v>
      </c>
      <c r="C30" s="27">
        <v>65307713</v>
      </c>
      <c r="D30" s="27">
        <v>72782217</v>
      </c>
      <c r="E30" s="28">
        <v>91966673</v>
      </c>
      <c r="F30" s="29">
        <v>101575597</v>
      </c>
      <c r="G30" s="27">
        <v>104468747</v>
      </c>
      <c r="H30" s="30">
        <v>104468747</v>
      </c>
      <c r="I30" s="31">
        <v>94826631</v>
      </c>
      <c r="J30" s="27">
        <v>97850636</v>
      </c>
      <c r="K30" s="28">
        <v>100238596</v>
      </c>
    </row>
    <row r="31" spans="1:11" ht="13.5" x14ac:dyDescent="0.25">
      <c r="A31" s="3" t="s">
        <v>22</v>
      </c>
      <c r="B31" s="2" t="s">
        <v>19</v>
      </c>
      <c r="C31" s="22">
        <v>1697206</v>
      </c>
      <c r="D31" s="22">
        <v>1382764</v>
      </c>
      <c r="E31" s="23">
        <v>1167415</v>
      </c>
      <c r="F31" s="24">
        <v>2463138</v>
      </c>
      <c r="G31" s="22">
        <v>2457443</v>
      </c>
      <c r="H31" s="25">
        <v>2457443</v>
      </c>
      <c r="I31" s="26">
        <v>2782283</v>
      </c>
      <c r="J31" s="22">
        <v>2910267</v>
      </c>
      <c r="K31" s="23">
        <v>3041229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25284511</v>
      </c>
      <c r="D32" s="17">
        <f t="shared" si="6"/>
        <v>34576411</v>
      </c>
      <c r="E32" s="32">
        <f t="shared" si="6"/>
        <v>26197595</v>
      </c>
      <c r="F32" s="33">
        <f t="shared" si="6"/>
        <v>39342735</v>
      </c>
      <c r="G32" s="17">
        <f t="shared" si="6"/>
        <v>38257716</v>
      </c>
      <c r="H32" s="34">
        <f t="shared" si="6"/>
        <v>38257716</v>
      </c>
      <c r="I32" s="19">
        <f t="shared" si="6"/>
        <v>30772314</v>
      </c>
      <c r="J32" s="17">
        <f t="shared" si="6"/>
        <v>31139261</v>
      </c>
      <c r="K32" s="32">
        <f t="shared" si="6"/>
        <v>32062979</v>
      </c>
    </row>
    <row r="33" spans="1:11" ht="13.5" x14ac:dyDescent="0.25">
      <c r="A33" s="3" t="s">
        <v>24</v>
      </c>
      <c r="B33" s="2" t="s">
        <v>19</v>
      </c>
      <c r="C33" s="22">
        <v>16419920</v>
      </c>
      <c r="D33" s="22">
        <v>25293280</v>
      </c>
      <c r="E33" s="23">
        <v>13811522</v>
      </c>
      <c r="F33" s="24">
        <v>18880587</v>
      </c>
      <c r="G33" s="22">
        <v>17456432</v>
      </c>
      <c r="H33" s="25">
        <v>17456432</v>
      </c>
      <c r="I33" s="26">
        <v>10759798</v>
      </c>
      <c r="J33" s="22">
        <v>11115734</v>
      </c>
      <c r="K33" s="23">
        <v>11138393</v>
      </c>
    </row>
    <row r="34" spans="1:11" ht="13.5" x14ac:dyDescent="0.25">
      <c r="A34" s="3" t="s">
        <v>25</v>
      </c>
      <c r="B34" s="2" t="s">
        <v>19</v>
      </c>
      <c r="C34" s="22">
        <v>888072</v>
      </c>
      <c r="D34" s="22">
        <v>486790</v>
      </c>
      <c r="E34" s="23">
        <v>786300</v>
      </c>
      <c r="F34" s="24">
        <v>282609</v>
      </c>
      <c r="G34" s="22">
        <v>543479</v>
      </c>
      <c r="H34" s="25">
        <v>543479</v>
      </c>
      <c r="I34" s="26">
        <v>173913</v>
      </c>
      <c r="J34" s="22">
        <v>181913</v>
      </c>
      <c r="K34" s="23">
        <v>190099</v>
      </c>
    </row>
    <row r="35" spans="1:11" ht="13.5" x14ac:dyDescent="0.25">
      <c r="A35" s="3" t="s">
        <v>26</v>
      </c>
      <c r="B35" s="2" t="s">
        <v>19</v>
      </c>
      <c r="C35" s="22">
        <v>7026289</v>
      </c>
      <c r="D35" s="22">
        <v>7780907</v>
      </c>
      <c r="E35" s="23">
        <v>10618931</v>
      </c>
      <c r="F35" s="24">
        <v>19267989</v>
      </c>
      <c r="G35" s="22">
        <v>19346255</v>
      </c>
      <c r="H35" s="25">
        <v>19346255</v>
      </c>
      <c r="I35" s="26">
        <v>18839494</v>
      </c>
      <c r="J35" s="22">
        <v>18796544</v>
      </c>
      <c r="K35" s="23">
        <v>19642389</v>
      </c>
    </row>
    <row r="36" spans="1:11" ht="13.5" x14ac:dyDescent="0.25">
      <c r="A36" s="3" t="s">
        <v>27</v>
      </c>
      <c r="B36" s="2" t="s">
        <v>19</v>
      </c>
      <c r="C36" s="22">
        <v>950230</v>
      </c>
      <c r="D36" s="22">
        <v>1015434</v>
      </c>
      <c r="E36" s="23">
        <v>980842</v>
      </c>
      <c r="F36" s="24">
        <v>911550</v>
      </c>
      <c r="G36" s="22">
        <v>911550</v>
      </c>
      <c r="H36" s="25">
        <v>911550</v>
      </c>
      <c r="I36" s="26">
        <v>999109</v>
      </c>
      <c r="J36" s="22">
        <v>1045070</v>
      </c>
      <c r="K36" s="23">
        <v>1092098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27235617</v>
      </c>
      <c r="D38" s="17">
        <f t="shared" si="7"/>
        <v>29004842</v>
      </c>
      <c r="E38" s="32">
        <f t="shared" si="7"/>
        <v>69437639</v>
      </c>
      <c r="F38" s="33">
        <f t="shared" si="7"/>
        <v>54143468</v>
      </c>
      <c r="G38" s="17">
        <f t="shared" si="7"/>
        <v>61344288</v>
      </c>
      <c r="H38" s="34">
        <f t="shared" si="7"/>
        <v>61344288</v>
      </c>
      <c r="I38" s="19">
        <f t="shared" si="7"/>
        <v>30371461</v>
      </c>
      <c r="J38" s="17">
        <f t="shared" si="7"/>
        <v>29071682</v>
      </c>
      <c r="K38" s="32">
        <f t="shared" si="7"/>
        <v>30367493</v>
      </c>
    </row>
    <row r="39" spans="1:11" ht="13.5" x14ac:dyDescent="0.25">
      <c r="A39" s="3" t="s">
        <v>30</v>
      </c>
      <c r="B39" s="2" t="s">
        <v>19</v>
      </c>
      <c r="C39" s="22">
        <v>9769148</v>
      </c>
      <c r="D39" s="22">
        <v>12670300</v>
      </c>
      <c r="E39" s="23">
        <v>27511936</v>
      </c>
      <c r="F39" s="24">
        <v>30364206</v>
      </c>
      <c r="G39" s="22">
        <v>38065026</v>
      </c>
      <c r="H39" s="25">
        <v>38065026</v>
      </c>
      <c r="I39" s="26">
        <v>16597846</v>
      </c>
      <c r="J39" s="22">
        <v>14661527</v>
      </c>
      <c r="K39" s="23">
        <v>15305053</v>
      </c>
    </row>
    <row r="40" spans="1:11" ht="13.5" x14ac:dyDescent="0.25">
      <c r="A40" s="3" t="s">
        <v>31</v>
      </c>
      <c r="B40" s="2" t="s">
        <v>19</v>
      </c>
      <c r="C40" s="22">
        <v>16891171</v>
      </c>
      <c r="D40" s="22">
        <v>16036544</v>
      </c>
      <c r="E40" s="23">
        <v>41925703</v>
      </c>
      <c r="F40" s="24">
        <v>21025311</v>
      </c>
      <c r="G40" s="22">
        <v>20525311</v>
      </c>
      <c r="H40" s="25">
        <v>20525311</v>
      </c>
      <c r="I40" s="26">
        <v>12025890</v>
      </c>
      <c r="J40" s="22">
        <v>12582035</v>
      </c>
      <c r="K40" s="23">
        <v>13152053</v>
      </c>
    </row>
    <row r="41" spans="1:11" ht="13.5" x14ac:dyDescent="0.25">
      <c r="A41" s="3" t="s">
        <v>32</v>
      </c>
      <c r="B41" s="2" t="s">
        <v>19</v>
      </c>
      <c r="C41" s="22">
        <v>575298</v>
      </c>
      <c r="D41" s="22">
        <v>297998</v>
      </c>
      <c r="E41" s="23"/>
      <c r="F41" s="24">
        <v>2753951</v>
      </c>
      <c r="G41" s="22">
        <v>2753951</v>
      </c>
      <c r="H41" s="25">
        <v>2753951</v>
      </c>
      <c r="I41" s="26">
        <v>1747725</v>
      </c>
      <c r="J41" s="22">
        <v>1828120</v>
      </c>
      <c r="K41" s="23">
        <v>1910387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2469372</v>
      </c>
      <c r="D42" s="17">
        <f t="shared" si="8"/>
        <v>5513313</v>
      </c>
      <c r="E42" s="32">
        <f t="shared" si="8"/>
        <v>12509695</v>
      </c>
      <c r="F42" s="33">
        <f t="shared" si="8"/>
        <v>34183798</v>
      </c>
      <c r="G42" s="17">
        <f t="shared" si="8"/>
        <v>52040730</v>
      </c>
      <c r="H42" s="34">
        <f t="shared" si="8"/>
        <v>52040730</v>
      </c>
      <c r="I42" s="19">
        <f t="shared" si="8"/>
        <v>6999823</v>
      </c>
      <c r="J42" s="17">
        <f t="shared" si="8"/>
        <v>11641594</v>
      </c>
      <c r="K42" s="32">
        <f t="shared" si="8"/>
        <v>11644502</v>
      </c>
    </row>
    <row r="43" spans="1:11" ht="13.5" x14ac:dyDescent="0.25">
      <c r="A43" s="3" t="s">
        <v>34</v>
      </c>
      <c r="B43" s="2" t="s">
        <v>19</v>
      </c>
      <c r="C43" s="22">
        <v>586766</v>
      </c>
      <c r="D43" s="22">
        <v>3316665</v>
      </c>
      <c r="E43" s="23">
        <v>9425515</v>
      </c>
      <c r="F43" s="24">
        <v>27326890</v>
      </c>
      <c r="G43" s="22">
        <v>46883822</v>
      </c>
      <c r="H43" s="25">
        <v>46883822</v>
      </c>
      <c r="I43" s="26">
        <v>3773411</v>
      </c>
      <c r="J43" s="22">
        <v>8272174</v>
      </c>
      <c r="K43" s="23">
        <v>7826087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1882606</v>
      </c>
      <c r="D46" s="22">
        <v>2196648</v>
      </c>
      <c r="E46" s="23">
        <v>3084180</v>
      </c>
      <c r="F46" s="24">
        <v>6856908</v>
      </c>
      <c r="G46" s="22">
        <v>5156908</v>
      </c>
      <c r="H46" s="25">
        <v>5156908</v>
      </c>
      <c r="I46" s="26">
        <v>3226412</v>
      </c>
      <c r="J46" s="22">
        <v>3369420</v>
      </c>
      <c r="K46" s="23">
        <v>3818415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43478</v>
      </c>
      <c r="G47" s="17">
        <v>43478</v>
      </c>
      <c r="H47" s="34">
        <v>43478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156813269</v>
      </c>
      <c r="D48" s="49">
        <f t="shared" si="9"/>
        <v>179890454</v>
      </c>
      <c r="E48" s="50">
        <f t="shared" si="9"/>
        <v>253218944</v>
      </c>
      <c r="F48" s="51">
        <f t="shared" si="9"/>
        <v>281526950</v>
      </c>
      <c r="G48" s="49">
        <f t="shared" si="9"/>
        <v>307484661</v>
      </c>
      <c r="H48" s="52">
        <f t="shared" si="9"/>
        <v>307484661</v>
      </c>
      <c r="I48" s="53">
        <f t="shared" si="9"/>
        <v>206491901</v>
      </c>
      <c r="J48" s="49">
        <f t="shared" si="9"/>
        <v>214789921</v>
      </c>
      <c r="K48" s="50">
        <f t="shared" si="9"/>
        <v>220966706</v>
      </c>
    </row>
    <row r="49" spans="1:11" ht="13.5" x14ac:dyDescent="0.25">
      <c r="A49" s="9" t="s">
        <v>100</v>
      </c>
      <c r="B49" s="10"/>
      <c r="C49" s="54">
        <f>+C25-C48</f>
        <v>83542042</v>
      </c>
      <c r="D49" s="54">
        <f t="shared" ref="D49:K49" si="10">+D25-D48</f>
        <v>17575920</v>
      </c>
      <c r="E49" s="55">
        <f t="shared" si="10"/>
        <v>-27701278</v>
      </c>
      <c r="F49" s="56">
        <f t="shared" si="10"/>
        <v>-376078</v>
      </c>
      <c r="G49" s="54">
        <f t="shared" si="10"/>
        <v>-14786745</v>
      </c>
      <c r="H49" s="57">
        <f t="shared" si="10"/>
        <v>-14786745</v>
      </c>
      <c r="I49" s="58">
        <f t="shared" si="10"/>
        <v>37044908</v>
      </c>
      <c r="J49" s="54">
        <f t="shared" si="10"/>
        <v>34632843</v>
      </c>
      <c r="K49" s="55">
        <f t="shared" si="10"/>
        <v>24639022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102238836</v>
      </c>
      <c r="D5" s="17">
        <f t="shared" ref="D5:K5" si="0">SUM(D6:D8)</f>
        <v>63810359</v>
      </c>
      <c r="E5" s="18">
        <f t="shared" si="0"/>
        <v>75852444</v>
      </c>
      <c r="F5" s="19">
        <f t="shared" si="0"/>
        <v>78827589</v>
      </c>
      <c r="G5" s="17">
        <f t="shared" si="0"/>
        <v>84106935</v>
      </c>
      <c r="H5" s="20">
        <f t="shared" si="0"/>
        <v>84106935</v>
      </c>
      <c r="I5" s="21">
        <f t="shared" si="0"/>
        <v>94778616</v>
      </c>
      <c r="J5" s="17">
        <f t="shared" si="0"/>
        <v>88227684</v>
      </c>
      <c r="K5" s="20">
        <f t="shared" si="0"/>
        <v>98247912</v>
      </c>
    </row>
    <row r="6" spans="1:11" ht="13.5" x14ac:dyDescent="0.25">
      <c r="A6" s="3" t="s">
        <v>20</v>
      </c>
      <c r="B6" s="2" t="s">
        <v>19</v>
      </c>
      <c r="C6" s="22">
        <v>23661578</v>
      </c>
      <c r="D6" s="22">
        <v>12548760</v>
      </c>
      <c r="E6" s="23">
        <v>13817616</v>
      </c>
      <c r="F6" s="24">
        <v>13817626</v>
      </c>
      <c r="G6" s="22">
        <v>13817626</v>
      </c>
      <c r="H6" s="25">
        <v>13817626</v>
      </c>
      <c r="I6" s="26">
        <v>19548444</v>
      </c>
      <c r="J6" s="22">
        <v>17297388</v>
      </c>
      <c r="K6" s="23">
        <v>16777500</v>
      </c>
    </row>
    <row r="7" spans="1:11" ht="13.5" x14ac:dyDescent="0.25">
      <c r="A7" s="3" t="s">
        <v>21</v>
      </c>
      <c r="B7" s="2" t="s">
        <v>19</v>
      </c>
      <c r="C7" s="27">
        <v>78577258</v>
      </c>
      <c r="D7" s="27">
        <v>51261599</v>
      </c>
      <c r="E7" s="28">
        <v>62034828</v>
      </c>
      <c r="F7" s="29">
        <v>65009963</v>
      </c>
      <c r="G7" s="27">
        <v>70289309</v>
      </c>
      <c r="H7" s="30">
        <v>70289309</v>
      </c>
      <c r="I7" s="31">
        <v>75230172</v>
      </c>
      <c r="J7" s="27">
        <v>70930296</v>
      </c>
      <c r="K7" s="28">
        <v>81470412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23382909</v>
      </c>
      <c r="D9" s="17">
        <f t="shared" ref="D9:K9" si="1">SUM(D10:D14)</f>
        <v>33901155</v>
      </c>
      <c r="E9" s="32">
        <f t="shared" si="1"/>
        <v>36572753</v>
      </c>
      <c r="F9" s="33">
        <f t="shared" si="1"/>
        <v>49580642</v>
      </c>
      <c r="G9" s="17">
        <f t="shared" si="1"/>
        <v>49567142</v>
      </c>
      <c r="H9" s="34">
        <f t="shared" si="1"/>
        <v>49567142</v>
      </c>
      <c r="I9" s="19">
        <f t="shared" si="1"/>
        <v>37891752</v>
      </c>
      <c r="J9" s="17">
        <f t="shared" si="1"/>
        <v>40594044</v>
      </c>
      <c r="K9" s="32">
        <f t="shared" si="1"/>
        <v>37918388</v>
      </c>
    </row>
    <row r="10" spans="1:11" ht="13.5" x14ac:dyDescent="0.25">
      <c r="A10" s="3" t="s">
        <v>24</v>
      </c>
      <c r="B10" s="2" t="s">
        <v>19</v>
      </c>
      <c r="C10" s="22">
        <v>16981017</v>
      </c>
      <c r="D10" s="22">
        <v>21352395</v>
      </c>
      <c r="E10" s="23">
        <v>22755137</v>
      </c>
      <c r="F10" s="24">
        <v>36397454</v>
      </c>
      <c r="G10" s="22">
        <v>36383954</v>
      </c>
      <c r="H10" s="25">
        <v>36383954</v>
      </c>
      <c r="I10" s="26">
        <v>24011304</v>
      </c>
      <c r="J10" s="22">
        <v>25296732</v>
      </c>
      <c r="K10" s="23">
        <v>23140892</v>
      </c>
    </row>
    <row r="11" spans="1:11" ht="13.5" x14ac:dyDescent="0.25">
      <c r="A11" s="3" t="s">
        <v>25</v>
      </c>
      <c r="B11" s="2" t="s">
        <v>19</v>
      </c>
      <c r="C11" s="22">
        <v>3725400</v>
      </c>
      <c r="D11" s="22">
        <v>6274380</v>
      </c>
      <c r="E11" s="23">
        <v>6908808</v>
      </c>
      <c r="F11" s="24">
        <v>6908813</v>
      </c>
      <c r="G11" s="22">
        <v>6908813</v>
      </c>
      <c r="H11" s="25">
        <v>6908813</v>
      </c>
      <c r="I11" s="26">
        <v>7274220</v>
      </c>
      <c r="J11" s="22">
        <v>7648692</v>
      </c>
      <c r="K11" s="23">
        <v>7388748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2676492</v>
      </c>
      <c r="D13" s="22">
        <v>6274380</v>
      </c>
      <c r="E13" s="23">
        <v>6908808</v>
      </c>
      <c r="F13" s="24">
        <v>6274375</v>
      </c>
      <c r="G13" s="22">
        <v>6274375</v>
      </c>
      <c r="H13" s="25">
        <v>6274375</v>
      </c>
      <c r="I13" s="26">
        <v>6606228</v>
      </c>
      <c r="J13" s="22">
        <v>7648620</v>
      </c>
      <c r="K13" s="23">
        <v>7388748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44053342</v>
      </c>
      <c r="D15" s="17">
        <f t="shared" ref="D15:K15" si="2">SUM(D16:D18)</f>
        <v>63173187</v>
      </c>
      <c r="E15" s="32">
        <f t="shared" si="2"/>
        <v>56327257</v>
      </c>
      <c r="F15" s="33">
        <f t="shared" si="2"/>
        <v>57659447</v>
      </c>
      <c r="G15" s="17">
        <f t="shared" si="2"/>
        <v>55214363</v>
      </c>
      <c r="H15" s="34">
        <f t="shared" si="2"/>
        <v>55214363</v>
      </c>
      <c r="I15" s="19">
        <f t="shared" si="2"/>
        <v>58223928</v>
      </c>
      <c r="J15" s="17">
        <f t="shared" si="2"/>
        <v>60969132</v>
      </c>
      <c r="K15" s="32">
        <f t="shared" si="2"/>
        <v>62160108</v>
      </c>
    </row>
    <row r="16" spans="1:11" ht="13.5" x14ac:dyDescent="0.25">
      <c r="A16" s="3" t="s">
        <v>30</v>
      </c>
      <c r="B16" s="2" t="s">
        <v>19</v>
      </c>
      <c r="C16" s="22">
        <v>29301484</v>
      </c>
      <c r="D16" s="22">
        <v>48620974</v>
      </c>
      <c r="E16" s="23">
        <v>40570155</v>
      </c>
      <c r="F16" s="24">
        <v>41207117</v>
      </c>
      <c r="G16" s="22">
        <v>39327119</v>
      </c>
      <c r="H16" s="25">
        <v>39327119</v>
      </c>
      <c r="I16" s="26">
        <v>41504448</v>
      </c>
      <c r="J16" s="22">
        <v>43400808</v>
      </c>
      <c r="K16" s="23">
        <v>45009504</v>
      </c>
    </row>
    <row r="17" spans="1:11" ht="13.5" x14ac:dyDescent="0.25">
      <c r="A17" s="3" t="s">
        <v>31</v>
      </c>
      <c r="B17" s="2" t="s">
        <v>19</v>
      </c>
      <c r="C17" s="22">
        <v>14751858</v>
      </c>
      <c r="D17" s="22">
        <v>14552213</v>
      </c>
      <c r="E17" s="23">
        <v>15757102</v>
      </c>
      <c r="F17" s="24">
        <v>16452330</v>
      </c>
      <c r="G17" s="22">
        <v>15887244</v>
      </c>
      <c r="H17" s="25">
        <v>15887244</v>
      </c>
      <c r="I17" s="26">
        <v>16719480</v>
      </c>
      <c r="J17" s="22">
        <v>17568324</v>
      </c>
      <c r="K17" s="23">
        <v>17150604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51724003</v>
      </c>
      <c r="D19" s="17">
        <f t="shared" ref="D19:K19" si="3">SUM(D20:D23)</f>
        <v>57426270</v>
      </c>
      <c r="E19" s="32">
        <f t="shared" si="3"/>
        <v>63422771</v>
      </c>
      <c r="F19" s="33">
        <f t="shared" si="3"/>
        <v>58844661</v>
      </c>
      <c r="G19" s="17">
        <f t="shared" si="3"/>
        <v>57998829</v>
      </c>
      <c r="H19" s="34">
        <f t="shared" si="3"/>
        <v>57998829</v>
      </c>
      <c r="I19" s="19">
        <f t="shared" si="3"/>
        <v>63121236</v>
      </c>
      <c r="J19" s="17">
        <f t="shared" si="3"/>
        <v>80526336</v>
      </c>
      <c r="K19" s="32">
        <f t="shared" si="3"/>
        <v>96025204</v>
      </c>
    </row>
    <row r="20" spans="1:11" ht="13.5" x14ac:dyDescent="0.25">
      <c r="A20" s="3" t="s">
        <v>34</v>
      </c>
      <c r="B20" s="2" t="s">
        <v>19</v>
      </c>
      <c r="C20" s="22">
        <v>43204808</v>
      </c>
      <c r="D20" s="22">
        <v>47430120</v>
      </c>
      <c r="E20" s="23">
        <v>52610329</v>
      </c>
      <c r="F20" s="24">
        <v>47840948</v>
      </c>
      <c r="G20" s="22">
        <v>47718938</v>
      </c>
      <c r="H20" s="25">
        <v>47718938</v>
      </c>
      <c r="I20" s="26">
        <v>52025364</v>
      </c>
      <c r="J20" s="22">
        <v>66021528</v>
      </c>
      <c r="K20" s="23">
        <v>73769892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8519195</v>
      </c>
      <c r="D23" s="22">
        <v>9996150</v>
      </c>
      <c r="E23" s="23">
        <v>10812442</v>
      </c>
      <c r="F23" s="24">
        <v>11003713</v>
      </c>
      <c r="G23" s="22">
        <v>10279891</v>
      </c>
      <c r="H23" s="25">
        <v>10279891</v>
      </c>
      <c r="I23" s="26">
        <v>11095872</v>
      </c>
      <c r="J23" s="22">
        <v>14504808</v>
      </c>
      <c r="K23" s="23">
        <v>22255312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221399090</v>
      </c>
      <c r="D25" s="49">
        <f t="shared" ref="D25:K25" si="4">+D5+D9+D15+D19+D24</f>
        <v>218310971</v>
      </c>
      <c r="E25" s="50">
        <f t="shared" si="4"/>
        <v>232175225</v>
      </c>
      <c r="F25" s="51">
        <f t="shared" si="4"/>
        <v>244912339</v>
      </c>
      <c r="G25" s="49">
        <f t="shared" si="4"/>
        <v>246887269</v>
      </c>
      <c r="H25" s="52">
        <f t="shared" si="4"/>
        <v>246887269</v>
      </c>
      <c r="I25" s="53">
        <f t="shared" si="4"/>
        <v>254015532</v>
      </c>
      <c r="J25" s="49">
        <f t="shared" si="4"/>
        <v>270317196</v>
      </c>
      <c r="K25" s="50">
        <f t="shared" si="4"/>
        <v>294351612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80378356</v>
      </c>
      <c r="D28" s="17">
        <f t="shared" si="5"/>
        <v>90561583</v>
      </c>
      <c r="E28" s="18">
        <f t="shared" si="5"/>
        <v>101577836</v>
      </c>
      <c r="F28" s="19">
        <f t="shared" si="5"/>
        <v>113692588</v>
      </c>
      <c r="G28" s="17">
        <f t="shared" si="5"/>
        <v>125977900</v>
      </c>
      <c r="H28" s="20">
        <f t="shared" si="5"/>
        <v>125977900</v>
      </c>
      <c r="I28" s="21">
        <f t="shared" si="5"/>
        <v>120072936</v>
      </c>
      <c r="J28" s="17">
        <f t="shared" si="5"/>
        <v>127011000</v>
      </c>
      <c r="K28" s="20">
        <f t="shared" si="5"/>
        <v>132726372</v>
      </c>
    </row>
    <row r="29" spans="1:11" ht="13.5" x14ac:dyDescent="0.25">
      <c r="A29" s="3" t="s">
        <v>20</v>
      </c>
      <c r="B29" s="2" t="s">
        <v>19</v>
      </c>
      <c r="C29" s="22">
        <v>24450652</v>
      </c>
      <c r="D29" s="22">
        <v>26762698</v>
      </c>
      <c r="E29" s="23">
        <v>31491347</v>
      </c>
      <c r="F29" s="24">
        <v>38940012</v>
      </c>
      <c r="G29" s="22">
        <v>43187130</v>
      </c>
      <c r="H29" s="25">
        <v>43187130</v>
      </c>
      <c r="I29" s="26">
        <v>37945872</v>
      </c>
      <c r="J29" s="22">
        <v>34663284</v>
      </c>
      <c r="K29" s="23">
        <v>36222984</v>
      </c>
    </row>
    <row r="30" spans="1:11" ht="13.5" x14ac:dyDescent="0.25">
      <c r="A30" s="3" t="s">
        <v>21</v>
      </c>
      <c r="B30" s="2" t="s">
        <v>19</v>
      </c>
      <c r="C30" s="27">
        <v>55927704</v>
      </c>
      <c r="D30" s="27">
        <v>63798885</v>
      </c>
      <c r="E30" s="28">
        <v>70086489</v>
      </c>
      <c r="F30" s="29">
        <v>74752576</v>
      </c>
      <c r="G30" s="27">
        <v>82790770</v>
      </c>
      <c r="H30" s="30">
        <v>82790770</v>
      </c>
      <c r="I30" s="31">
        <v>82127064</v>
      </c>
      <c r="J30" s="27">
        <v>92347716</v>
      </c>
      <c r="K30" s="28">
        <v>96503388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26379564</v>
      </c>
      <c r="D32" s="17">
        <f t="shared" si="6"/>
        <v>25860289</v>
      </c>
      <c r="E32" s="32">
        <f t="shared" si="6"/>
        <v>29669442</v>
      </c>
      <c r="F32" s="33">
        <f t="shared" si="6"/>
        <v>39468684</v>
      </c>
      <c r="G32" s="17">
        <f t="shared" si="6"/>
        <v>40843626</v>
      </c>
      <c r="H32" s="34">
        <f t="shared" si="6"/>
        <v>40843626</v>
      </c>
      <c r="I32" s="19">
        <f t="shared" si="6"/>
        <v>33751692</v>
      </c>
      <c r="J32" s="17">
        <f t="shared" si="6"/>
        <v>37740636</v>
      </c>
      <c r="K32" s="32">
        <f t="shared" si="6"/>
        <v>36317928</v>
      </c>
    </row>
    <row r="33" spans="1:11" ht="13.5" x14ac:dyDescent="0.25">
      <c r="A33" s="3" t="s">
        <v>24</v>
      </c>
      <c r="B33" s="2" t="s">
        <v>19</v>
      </c>
      <c r="C33" s="22">
        <v>19107548</v>
      </c>
      <c r="D33" s="22">
        <v>16207323</v>
      </c>
      <c r="E33" s="23">
        <v>23462485</v>
      </c>
      <c r="F33" s="24">
        <v>33152436</v>
      </c>
      <c r="G33" s="22">
        <v>34172430</v>
      </c>
      <c r="H33" s="25">
        <v>34172430</v>
      </c>
      <c r="I33" s="26">
        <v>27152112</v>
      </c>
      <c r="J33" s="22">
        <v>31007772</v>
      </c>
      <c r="K33" s="23">
        <v>29282088</v>
      </c>
    </row>
    <row r="34" spans="1:11" ht="13.5" x14ac:dyDescent="0.25">
      <c r="A34" s="3" t="s">
        <v>25</v>
      </c>
      <c r="B34" s="2" t="s">
        <v>19</v>
      </c>
      <c r="C34" s="22">
        <v>7267016</v>
      </c>
      <c r="D34" s="22">
        <v>9652966</v>
      </c>
      <c r="E34" s="23">
        <v>6200644</v>
      </c>
      <c r="F34" s="24">
        <v>5755704</v>
      </c>
      <c r="G34" s="22">
        <v>6173652</v>
      </c>
      <c r="H34" s="25">
        <v>6173652</v>
      </c>
      <c r="I34" s="26">
        <v>6065472</v>
      </c>
      <c r="J34" s="22">
        <v>6174192</v>
      </c>
      <c r="K34" s="23">
        <v>6452028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5000</v>
      </c>
      <c r="D36" s="22"/>
      <c r="E36" s="23">
        <v>6313</v>
      </c>
      <c r="F36" s="24">
        <v>560544</v>
      </c>
      <c r="G36" s="22">
        <v>497544</v>
      </c>
      <c r="H36" s="25">
        <v>497544</v>
      </c>
      <c r="I36" s="26">
        <v>534108</v>
      </c>
      <c r="J36" s="22">
        <v>558672</v>
      </c>
      <c r="K36" s="23">
        <v>583812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35334133</v>
      </c>
      <c r="D38" s="17">
        <f t="shared" si="7"/>
        <v>34729352</v>
      </c>
      <c r="E38" s="32">
        <f t="shared" si="7"/>
        <v>35840343</v>
      </c>
      <c r="F38" s="33">
        <f t="shared" si="7"/>
        <v>42341636</v>
      </c>
      <c r="G38" s="17">
        <f t="shared" si="7"/>
        <v>45730574</v>
      </c>
      <c r="H38" s="34">
        <f t="shared" si="7"/>
        <v>45730574</v>
      </c>
      <c r="I38" s="19">
        <f t="shared" si="7"/>
        <v>38826324</v>
      </c>
      <c r="J38" s="17">
        <f t="shared" si="7"/>
        <v>39618708</v>
      </c>
      <c r="K38" s="32">
        <f t="shared" si="7"/>
        <v>41401488</v>
      </c>
    </row>
    <row r="39" spans="1:11" ht="13.5" x14ac:dyDescent="0.25">
      <c r="A39" s="3" t="s">
        <v>30</v>
      </c>
      <c r="B39" s="2" t="s">
        <v>19</v>
      </c>
      <c r="C39" s="22">
        <v>15446382</v>
      </c>
      <c r="D39" s="22">
        <v>17379603</v>
      </c>
      <c r="E39" s="23">
        <v>15758933</v>
      </c>
      <c r="F39" s="24">
        <v>18569352</v>
      </c>
      <c r="G39" s="22">
        <v>18568290</v>
      </c>
      <c r="H39" s="25">
        <v>18568290</v>
      </c>
      <c r="I39" s="26">
        <v>16461624</v>
      </c>
      <c r="J39" s="22">
        <v>16405956</v>
      </c>
      <c r="K39" s="23">
        <v>17144244</v>
      </c>
    </row>
    <row r="40" spans="1:11" ht="13.5" x14ac:dyDescent="0.25">
      <c r="A40" s="3" t="s">
        <v>31</v>
      </c>
      <c r="B40" s="2" t="s">
        <v>19</v>
      </c>
      <c r="C40" s="22">
        <v>19887751</v>
      </c>
      <c r="D40" s="22">
        <v>17349749</v>
      </c>
      <c r="E40" s="23">
        <v>20081410</v>
      </c>
      <c r="F40" s="24">
        <v>23772284</v>
      </c>
      <c r="G40" s="22">
        <v>27162284</v>
      </c>
      <c r="H40" s="25">
        <v>27162284</v>
      </c>
      <c r="I40" s="26">
        <v>22364700</v>
      </c>
      <c r="J40" s="22">
        <v>23212752</v>
      </c>
      <c r="K40" s="23">
        <v>24257244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58473448</v>
      </c>
      <c r="D42" s="17">
        <f t="shared" si="8"/>
        <v>64011648</v>
      </c>
      <c r="E42" s="32">
        <f t="shared" si="8"/>
        <v>76711174</v>
      </c>
      <c r="F42" s="33">
        <f t="shared" si="8"/>
        <v>75993666</v>
      </c>
      <c r="G42" s="17">
        <f t="shared" si="8"/>
        <v>76757772</v>
      </c>
      <c r="H42" s="34">
        <f t="shared" si="8"/>
        <v>76757772</v>
      </c>
      <c r="I42" s="19">
        <f t="shared" si="8"/>
        <v>77860764</v>
      </c>
      <c r="J42" s="17">
        <f t="shared" si="8"/>
        <v>86605104</v>
      </c>
      <c r="K42" s="32">
        <f t="shared" si="8"/>
        <v>96341460</v>
      </c>
    </row>
    <row r="43" spans="1:11" ht="13.5" x14ac:dyDescent="0.25">
      <c r="A43" s="3" t="s">
        <v>34</v>
      </c>
      <c r="B43" s="2" t="s">
        <v>19</v>
      </c>
      <c r="C43" s="22">
        <v>47003415</v>
      </c>
      <c r="D43" s="22">
        <v>51717425</v>
      </c>
      <c r="E43" s="23">
        <v>60541603</v>
      </c>
      <c r="F43" s="24">
        <v>59073594</v>
      </c>
      <c r="G43" s="22">
        <v>60053592</v>
      </c>
      <c r="H43" s="25">
        <v>60053592</v>
      </c>
      <c r="I43" s="26">
        <v>65571240</v>
      </c>
      <c r="J43" s="22">
        <v>75089208</v>
      </c>
      <c r="K43" s="23">
        <v>85736400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11470033</v>
      </c>
      <c r="D46" s="22">
        <v>12294223</v>
      </c>
      <c r="E46" s="23">
        <v>16169571</v>
      </c>
      <c r="F46" s="24">
        <v>16920072</v>
      </c>
      <c r="G46" s="22">
        <v>16704180</v>
      </c>
      <c r="H46" s="25">
        <v>16704180</v>
      </c>
      <c r="I46" s="26">
        <v>12289524</v>
      </c>
      <c r="J46" s="22">
        <v>11515896</v>
      </c>
      <c r="K46" s="23">
        <v>10605060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200565501</v>
      </c>
      <c r="D48" s="49">
        <f t="shared" si="9"/>
        <v>215162872</v>
      </c>
      <c r="E48" s="50">
        <f t="shared" si="9"/>
        <v>243798795</v>
      </c>
      <c r="F48" s="51">
        <f t="shared" si="9"/>
        <v>271496574</v>
      </c>
      <c r="G48" s="49">
        <f t="shared" si="9"/>
        <v>289309872</v>
      </c>
      <c r="H48" s="52">
        <f t="shared" si="9"/>
        <v>289309872</v>
      </c>
      <c r="I48" s="53">
        <f t="shared" si="9"/>
        <v>270511716</v>
      </c>
      <c r="J48" s="49">
        <f t="shared" si="9"/>
        <v>290975448</v>
      </c>
      <c r="K48" s="50">
        <f t="shared" si="9"/>
        <v>306787248</v>
      </c>
    </row>
    <row r="49" spans="1:11" ht="13.5" x14ac:dyDescent="0.25">
      <c r="A49" s="9" t="s">
        <v>100</v>
      </c>
      <c r="B49" s="10"/>
      <c r="C49" s="54">
        <f>+C25-C48</f>
        <v>20833589</v>
      </c>
      <c r="D49" s="54">
        <f t="shared" ref="D49:K49" si="10">+D25-D48</f>
        <v>3148099</v>
      </c>
      <c r="E49" s="55">
        <f t="shared" si="10"/>
        <v>-11623570</v>
      </c>
      <c r="F49" s="56">
        <f t="shared" si="10"/>
        <v>-26584235</v>
      </c>
      <c r="G49" s="54">
        <f t="shared" si="10"/>
        <v>-42422603</v>
      </c>
      <c r="H49" s="57">
        <f t="shared" si="10"/>
        <v>-42422603</v>
      </c>
      <c r="I49" s="58">
        <f t="shared" si="10"/>
        <v>-16496184</v>
      </c>
      <c r="J49" s="54">
        <f t="shared" si="10"/>
        <v>-20658252</v>
      </c>
      <c r="K49" s="55">
        <f t="shared" si="10"/>
        <v>-12435636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49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762314657</v>
      </c>
      <c r="D5" s="17">
        <f t="shared" ref="D5:K5" si="0">SUM(D6:D8)</f>
        <v>751928454</v>
      </c>
      <c r="E5" s="18">
        <f t="shared" si="0"/>
        <v>821235710</v>
      </c>
      <c r="F5" s="19">
        <f t="shared" si="0"/>
        <v>840943386</v>
      </c>
      <c r="G5" s="17">
        <f t="shared" si="0"/>
        <v>855049458</v>
      </c>
      <c r="H5" s="20">
        <f t="shared" si="0"/>
        <v>855049458</v>
      </c>
      <c r="I5" s="21">
        <f t="shared" si="0"/>
        <v>891407951</v>
      </c>
      <c r="J5" s="17">
        <f t="shared" si="0"/>
        <v>924220779</v>
      </c>
      <c r="K5" s="20">
        <f t="shared" si="0"/>
        <v>953324238</v>
      </c>
    </row>
    <row r="6" spans="1:11" ht="13.5" x14ac:dyDescent="0.25">
      <c r="A6" s="3" t="s">
        <v>20</v>
      </c>
      <c r="B6" s="2" t="s">
        <v>19</v>
      </c>
      <c r="C6" s="22">
        <v>267278495</v>
      </c>
      <c r="D6" s="22">
        <v>233153000</v>
      </c>
      <c r="E6" s="23">
        <v>260646349</v>
      </c>
      <c r="F6" s="24">
        <v>285237000</v>
      </c>
      <c r="G6" s="22">
        <v>285237000</v>
      </c>
      <c r="H6" s="25">
        <v>285237000</v>
      </c>
      <c r="I6" s="26">
        <v>302729000</v>
      </c>
      <c r="J6" s="22">
        <v>308450000</v>
      </c>
      <c r="K6" s="23">
        <v>309120000</v>
      </c>
    </row>
    <row r="7" spans="1:11" ht="13.5" x14ac:dyDescent="0.25">
      <c r="A7" s="3" t="s">
        <v>21</v>
      </c>
      <c r="B7" s="2" t="s">
        <v>19</v>
      </c>
      <c r="C7" s="27">
        <v>495036162</v>
      </c>
      <c r="D7" s="27">
        <v>518775454</v>
      </c>
      <c r="E7" s="28">
        <v>560589361</v>
      </c>
      <c r="F7" s="29">
        <v>555706386</v>
      </c>
      <c r="G7" s="27">
        <v>569812458</v>
      </c>
      <c r="H7" s="30">
        <v>569812458</v>
      </c>
      <c r="I7" s="31">
        <v>588678951</v>
      </c>
      <c r="J7" s="27">
        <v>615770779</v>
      </c>
      <c r="K7" s="28">
        <v>644204238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72144511</v>
      </c>
      <c r="D9" s="17">
        <f t="shared" ref="D9:K9" si="1">SUM(D10:D14)</f>
        <v>65467080</v>
      </c>
      <c r="E9" s="32">
        <f t="shared" si="1"/>
        <v>31753535</v>
      </c>
      <c r="F9" s="33">
        <f t="shared" si="1"/>
        <v>19202544</v>
      </c>
      <c r="G9" s="17">
        <f t="shared" si="1"/>
        <v>55838451</v>
      </c>
      <c r="H9" s="34">
        <f t="shared" si="1"/>
        <v>55838451</v>
      </c>
      <c r="I9" s="19">
        <f t="shared" si="1"/>
        <v>20353060</v>
      </c>
      <c r="J9" s="17">
        <f t="shared" si="1"/>
        <v>21602475</v>
      </c>
      <c r="K9" s="32">
        <f t="shared" si="1"/>
        <v>22424900</v>
      </c>
    </row>
    <row r="10" spans="1:11" ht="13.5" x14ac:dyDescent="0.25">
      <c r="A10" s="3" t="s">
        <v>24</v>
      </c>
      <c r="B10" s="2" t="s">
        <v>19</v>
      </c>
      <c r="C10" s="22">
        <v>14724407</v>
      </c>
      <c r="D10" s="22">
        <v>16610167</v>
      </c>
      <c r="E10" s="23">
        <v>17214614</v>
      </c>
      <c r="F10" s="24">
        <v>16243056</v>
      </c>
      <c r="G10" s="22">
        <v>16983996</v>
      </c>
      <c r="H10" s="25">
        <v>16983996</v>
      </c>
      <c r="I10" s="26">
        <v>17592060</v>
      </c>
      <c r="J10" s="22">
        <v>18816313</v>
      </c>
      <c r="K10" s="23">
        <v>19612417</v>
      </c>
    </row>
    <row r="11" spans="1:11" ht="13.5" x14ac:dyDescent="0.25">
      <c r="A11" s="3" t="s">
        <v>25</v>
      </c>
      <c r="B11" s="2" t="s">
        <v>19</v>
      </c>
      <c r="C11" s="22">
        <v>41801</v>
      </c>
      <c r="D11" s="22">
        <v>62715</v>
      </c>
      <c r="E11" s="23">
        <v>27957</v>
      </c>
      <c r="F11" s="24">
        <v>33732</v>
      </c>
      <c r="G11" s="22">
        <v>62876</v>
      </c>
      <c r="H11" s="25">
        <v>62876</v>
      </c>
      <c r="I11" s="26">
        <v>76945</v>
      </c>
      <c r="J11" s="22">
        <v>80484</v>
      </c>
      <c r="K11" s="23">
        <v>84187</v>
      </c>
    </row>
    <row r="12" spans="1:11" ht="13.5" x14ac:dyDescent="0.25">
      <c r="A12" s="3" t="s">
        <v>26</v>
      </c>
      <c r="B12" s="2" t="s">
        <v>19</v>
      </c>
      <c r="C12" s="22">
        <v>417612</v>
      </c>
      <c r="D12" s="22">
        <v>85762</v>
      </c>
      <c r="E12" s="23">
        <v>148982</v>
      </c>
      <c r="F12" s="24">
        <v>150396</v>
      </c>
      <c r="G12" s="22">
        <v>279060</v>
      </c>
      <c r="H12" s="25">
        <v>279060</v>
      </c>
      <c r="I12" s="26">
        <v>175491</v>
      </c>
      <c r="J12" s="22">
        <v>183564</v>
      </c>
      <c r="K12" s="23">
        <v>192008</v>
      </c>
    </row>
    <row r="13" spans="1:11" ht="13.5" x14ac:dyDescent="0.25">
      <c r="A13" s="3" t="s">
        <v>27</v>
      </c>
      <c r="B13" s="2" t="s">
        <v>19</v>
      </c>
      <c r="C13" s="22">
        <v>56960691</v>
      </c>
      <c r="D13" s="22">
        <v>48708436</v>
      </c>
      <c r="E13" s="23">
        <v>14361982</v>
      </c>
      <c r="F13" s="24">
        <v>2775360</v>
      </c>
      <c r="G13" s="22">
        <v>38512519</v>
      </c>
      <c r="H13" s="25">
        <v>38512519</v>
      </c>
      <c r="I13" s="26">
        <v>2508564</v>
      </c>
      <c r="J13" s="22">
        <v>2522114</v>
      </c>
      <c r="K13" s="23">
        <v>2536288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116717142</v>
      </c>
      <c r="D15" s="17">
        <f t="shared" ref="D15:K15" si="2">SUM(D16:D18)</f>
        <v>200492039</v>
      </c>
      <c r="E15" s="32">
        <f t="shared" si="2"/>
        <v>223165691</v>
      </c>
      <c r="F15" s="33">
        <f t="shared" si="2"/>
        <v>242673780</v>
      </c>
      <c r="G15" s="17">
        <f t="shared" si="2"/>
        <v>260104557</v>
      </c>
      <c r="H15" s="34">
        <f t="shared" si="2"/>
        <v>260104557</v>
      </c>
      <c r="I15" s="19">
        <f t="shared" si="2"/>
        <v>183592120</v>
      </c>
      <c r="J15" s="17">
        <f t="shared" si="2"/>
        <v>176704330</v>
      </c>
      <c r="K15" s="32">
        <f t="shared" si="2"/>
        <v>145694884</v>
      </c>
    </row>
    <row r="16" spans="1:11" ht="13.5" x14ac:dyDescent="0.25">
      <c r="A16" s="3" t="s">
        <v>30</v>
      </c>
      <c r="B16" s="2" t="s">
        <v>19</v>
      </c>
      <c r="C16" s="22">
        <v>87076101</v>
      </c>
      <c r="D16" s="22">
        <v>157083552</v>
      </c>
      <c r="E16" s="23">
        <v>166631978</v>
      </c>
      <c r="F16" s="24">
        <v>113159760</v>
      </c>
      <c r="G16" s="22">
        <v>129713665</v>
      </c>
      <c r="H16" s="25">
        <v>129713665</v>
      </c>
      <c r="I16" s="26">
        <v>131760542</v>
      </c>
      <c r="J16" s="22">
        <v>122488500</v>
      </c>
      <c r="K16" s="23">
        <v>88985125</v>
      </c>
    </row>
    <row r="17" spans="1:11" ht="13.5" x14ac:dyDescent="0.25">
      <c r="A17" s="3" t="s">
        <v>31</v>
      </c>
      <c r="B17" s="2" t="s">
        <v>19</v>
      </c>
      <c r="C17" s="22">
        <v>29206400</v>
      </c>
      <c r="D17" s="22">
        <v>42997514</v>
      </c>
      <c r="E17" s="23">
        <v>56147894</v>
      </c>
      <c r="F17" s="24">
        <v>129171720</v>
      </c>
      <c r="G17" s="22">
        <v>130048592</v>
      </c>
      <c r="H17" s="25">
        <v>130048592</v>
      </c>
      <c r="I17" s="26">
        <v>51433108</v>
      </c>
      <c r="J17" s="22">
        <v>53799030</v>
      </c>
      <c r="K17" s="23">
        <v>56273787</v>
      </c>
    </row>
    <row r="18" spans="1:11" ht="13.5" x14ac:dyDescent="0.25">
      <c r="A18" s="3" t="s">
        <v>32</v>
      </c>
      <c r="B18" s="2" t="s">
        <v>19</v>
      </c>
      <c r="C18" s="22">
        <v>434641</v>
      </c>
      <c r="D18" s="22">
        <v>410973</v>
      </c>
      <c r="E18" s="23">
        <v>385819</v>
      </c>
      <c r="F18" s="24">
        <v>342300</v>
      </c>
      <c r="G18" s="22">
        <v>342300</v>
      </c>
      <c r="H18" s="25">
        <v>342300</v>
      </c>
      <c r="I18" s="26">
        <v>398470</v>
      </c>
      <c r="J18" s="22">
        <v>416800</v>
      </c>
      <c r="K18" s="23">
        <v>435972</v>
      </c>
    </row>
    <row r="19" spans="1:11" ht="13.5" x14ac:dyDescent="0.25">
      <c r="A19" s="1" t="s">
        <v>33</v>
      </c>
      <c r="B19" s="2" t="s">
        <v>19</v>
      </c>
      <c r="C19" s="17">
        <f>SUM(C20:C23)</f>
        <v>206812834</v>
      </c>
      <c r="D19" s="17">
        <f t="shared" ref="D19:K19" si="3">SUM(D20:D23)</f>
        <v>237899156</v>
      </c>
      <c r="E19" s="32">
        <f t="shared" si="3"/>
        <v>237286168</v>
      </c>
      <c r="F19" s="33">
        <f t="shared" si="3"/>
        <v>257556709</v>
      </c>
      <c r="G19" s="17">
        <f t="shared" si="3"/>
        <v>258456153</v>
      </c>
      <c r="H19" s="34">
        <f t="shared" si="3"/>
        <v>258456153</v>
      </c>
      <c r="I19" s="19">
        <f t="shared" si="3"/>
        <v>306319659</v>
      </c>
      <c r="J19" s="17">
        <f t="shared" si="3"/>
        <v>311289528</v>
      </c>
      <c r="K19" s="32">
        <f t="shared" si="3"/>
        <v>321609112</v>
      </c>
    </row>
    <row r="20" spans="1:11" ht="13.5" x14ac:dyDescent="0.25">
      <c r="A20" s="3" t="s">
        <v>34</v>
      </c>
      <c r="B20" s="2" t="s">
        <v>19</v>
      </c>
      <c r="C20" s="22">
        <v>142121727</v>
      </c>
      <c r="D20" s="22">
        <v>169817960</v>
      </c>
      <c r="E20" s="23">
        <v>163930797</v>
      </c>
      <c r="F20" s="24">
        <v>183943248</v>
      </c>
      <c r="G20" s="22">
        <v>184601620</v>
      </c>
      <c r="H20" s="25">
        <v>184601620</v>
      </c>
      <c r="I20" s="26">
        <v>224675512</v>
      </c>
      <c r="J20" s="22">
        <v>229294481</v>
      </c>
      <c r="K20" s="23">
        <v>235842292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64691107</v>
      </c>
      <c r="D23" s="22">
        <v>68081196</v>
      </c>
      <c r="E23" s="23">
        <v>73355371</v>
      </c>
      <c r="F23" s="24">
        <v>73613461</v>
      </c>
      <c r="G23" s="22">
        <v>73854533</v>
      </c>
      <c r="H23" s="25">
        <v>73854533</v>
      </c>
      <c r="I23" s="26">
        <v>81644147</v>
      </c>
      <c r="J23" s="22">
        <v>81995047</v>
      </c>
      <c r="K23" s="23">
        <v>85766820</v>
      </c>
    </row>
    <row r="24" spans="1:11" ht="13.5" x14ac:dyDescent="0.25">
      <c r="A24" s="1" t="s">
        <v>38</v>
      </c>
      <c r="B24" s="2" t="s">
        <v>39</v>
      </c>
      <c r="C24" s="17">
        <v>7928231</v>
      </c>
      <c r="D24" s="17">
        <v>1165773</v>
      </c>
      <c r="E24" s="32">
        <v>564868</v>
      </c>
      <c r="F24" s="33">
        <v>579084</v>
      </c>
      <c r="G24" s="17">
        <v>653132</v>
      </c>
      <c r="H24" s="34">
        <v>653132</v>
      </c>
      <c r="I24" s="19">
        <v>632081</v>
      </c>
      <c r="J24" s="17">
        <v>661157</v>
      </c>
      <c r="K24" s="32">
        <v>691570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1165917375</v>
      </c>
      <c r="D25" s="49">
        <f t="shared" ref="D25:K25" si="4">+D5+D9+D15+D19+D24</f>
        <v>1256952502</v>
      </c>
      <c r="E25" s="50">
        <f t="shared" si="4"/>
        <v>1314005972</v>
      </c>
      <c r="F25" s="51">
        <f t="shared" si="4"/>
        <v>1360955503</v>
      </c>
      <c r="G25" s="49">
        <f t="shared" si="4"/>
        <v>1430101751</v>
      </c>
      <c r="H25" s="52">
        <f t="shared" si="4"/>
        <v>1430101751</v>
      </c>
      <c r="I25" s="53">
        <f t="shared" si="4"/>
        <v>1402304871</v>
      </c>
      <c r="J25" s="49">
        <f t="shared" si="4"/>
        <v>1434478269</v>
      </c>
      <c r="K25" s="50">
        <f t="shared" si="4"/>
        <v>1443744704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368183635</v>
      </c>
      <c r="D28" s="17">
        <f t="shared" si="5"/>
        <v>430671132</v>
      </c>
      <c r="E28" s="18">
        <f t="shared" si="5"/>
        <v>501972566</v>
      </c>
      <c r="F28" s="19">
        <f t="shared" si="5"/>
        <v>378090682</v>
      </c>
      <c r="G28" s="17">
        <f t="shared" si="5"/>
        <v>427323396</v>
      </c>
      <c r="H28" s="20">
        <f t="shared" si="5"/>
        <v>427323396</v>
      </c>
      <c r="I28" s="21">
        <f t="shared" si="5"/>
        <v>421137053</v>
      </c>
      <c r="J28" s="17">
        <f t="shared" si="5"/>
        <v>440654729</v>
      </c>
      <c r="K28" s="20">
        <f t="shared" si="5"/>
        <v>460772782</v>
      </c>
    </row>
    <row r="29" spans="1:11" ht="13.5" x14ac:dyDescent="0.25">
      <c r="A29" s="3" t="s">
        <v>20</v>
      </c>
      <c r="B29" s="2" t="s">
        <v>19</v>
      </c>
      <c r="C29" s="22">
        <v>119933487</v>
      </c>
      <c r="D29" s="22">
        <v>41215230</v>
      </c>
      <c r="E29" s="23">
        <v>46246798</v>
      </c>
      <c r="F29" s="24">
        <v>64816858</v>
      </c>
      <c r="G29" s="22">
        <v>73053308</v>
      </c>
      <c r="H29" s="25">
        <v>73053308</v>
      </c>
      <c r="I29" s="26">
        <v>61217853</v>
      </c>
      <c r="J29" s="22">
        <v>64033873</v>
      </c>
      <c r="K29" s="23">
        <v>66979435</v>
      </c>
    </row>
    <row r="30" spans="1:11" ht="13.5" x14ac:dyDescent="0.25">
      <c r="A30" s="3" t="s">
        <v>21</v>
      </c>
      <c r="B30" s="2" t="s">
        <v>19</v>
      </c>
      <c r="C30" s="27">
        <v>223967846</v>
      </c>
      <c r="D30" s="27">
        <v>357260905</v>
      </c>
      <c r="E30" s="28">
        <v>409888137</v>
      </c>
      <c r="F30" s="29">
        <v>268751316</v>
      </c>
      <c r="G30" s="27">
        <v>312744669</v>
      </c>
      <c r="H30" s="30">
        <v>312744669</v>
      </c>
      <c r="I30" s="31">
        <v>320759401</v>
      </c>
      <c r="J30" s="27">
        <v>335659706</v>
      </c>
      <c r="K30" s="28">
        <v>350947980</v>
      </c>
    </row>
    <row r="31" spans="1:11" ht="13.5" x14ac:dyDescent="0.25">
      <c r="A31" s="3" t="s">
        <v>22</v>
      </c>
      <c r="B31" s="2" t="s">
        <v>19</v>
      </c>
      <c r="C31" s="22">
        <v>24282302</v>
      </c>
      <c r="D31" s="22">
        <v>32194997</v>
      </c>
      <c r="E31" s="23">
        <v>45837631</v>
      </c>
      <c r="F31" s="24">
        <v>44522508</v>
      </c>
      <c r="G31" s="22">
        <v>41525419</v>
      </c>
      <c r="H31" s="25">
        <v>41525419</v>
      </c>
      <c r="I31" s="26">
        <v>39159799</v>
      </c>
      <c r="J31" s="22">
        <v>40961150</v>
      </c>
      <c r="K31" s="23">
        <v>42845367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138323059</v>
      </c>
      <c r="D32" s="17">
        <f t="shared" si="6"/>
        <v>150781477</v>
      </c>
      <c r="E32" s="32">
        <f t="shared" si="6"/>
        <v>127992288</v>
      </c>
      <c r="F32" s="33">
        <f t="shared" si="6"/>
        <v>137736522</v>
      </c>
      <c r="G32" s="17">
        <f t="shared" si="6"/>
        <v>171414732</v>
      </c>
      <c r="H32" s="34">
        <f t="shared" si="6"/>
        <v>171414732</v>
      </c>
      <c r="I32" s="19">
        <f t="shared" si="6"/>
        <v>146224832</v>
      </c>
      <c r="J32" s="17">
        <f t="shared" si="6"/>
        <v>152951176</v>
      </c>
      <c r="K32" s="32">
        <f t="shared" si="6"/>
        <v>159986929</v>
      </c>
    </row>
    <row r="33" spans="1:11" ht="13.5" x14ac:dyDescent="0.25">
      <c r="A33" s="3" t="s">
        <v>24</v>
      </c>
      <c r="B33" s="2" t="s">
        <v>19</v>
      </c>
      <c r="C33" s="22">
        <v>30673869</v>
      </c>
      <c r="D33" s="22">
        <v>34743439</v>
      </c>
      <c r="E33" s="23">
        <v>38497152</v>
      </c>
      <c r="F33" s="24">
        <v>61441212</v>
      </c>
      <c r="G33" s="22">
        <v>61403676</v>
      </c>
      <c r="H33" s="25">
        <v>61403676</v>
      </c>
      <c r="I33" s="26">
        <v>71657736</v>
      </c>
      <c r="J33" s="22">
        <v>74953994</v>
      </c>
      <c r="K33" s="23">
        <v>78401879</v>
      </c>
    </row>
    <row r="34" spans="1:11" ht="13.5" x14ac:dyDescent="0.25">
      <c r="A34" s="3" t="s">
        <v>25</v>
      </c>
      <c r="B34" s="2" t="s">
        <v>19</v>
      </c>
      <c r="C34" s="22">
        <v>4714501</v>
      </c>
      <c r="D34" s="22">
        <v>5036997</v>
      </c>
      <c r="E34" s="23">
        <v>5073543</v>
      </c>
      <c r="F34" s="24">
        <v>5273620</v>
      </c>
      <c r="G34" s="22">
        <v>5381709</v>
      </c>
      <c r="H34" s="25">
        <v>5381709</v>
      </c>
      <c r="I34" s="26">
        <v>5313747</v>
      </c>
      <c r="J34" s="22">
        <v>5558180</v>
      </c>
      <c r="K34" s="23">
        <v>5813851</v>
      </c>
    </row>
    <row r="35" spans="1:11" ht="13.5" x14ac:dyDescent="0.25">
      <c r="A35" s="3" t="s">
        <v>26</v>
      </c>
      <c r="B35" s="2" t="s">
        <v>19</v>
      </c>
      <c r="C35" s="22">
        <v>35192786</v>
      </c>
      <c r="D35" s="22">
        <v>50559344</v>
      </c>
      <c r="E35" s="23">
        <v>53183826</v>
      </c>
      <c r="F35" s="24">
        <v>52947190</v>
      </c>
      <c r="G35" s="22">
        <v>58164851</v>
      </c>
      <c r="H35" s="25">
        <v>58164851</v>
      </c>
      <c r="I35" s="26">
        <v>55858114</v>
      </c>
      <c r="J35" s="22">
        <v>58427589</v>
      </c>
      <c r="K35" s="23">
        <v>61115259</v>
      </c>
    </row>
    <row r="36" spans="1:11" ht="13.5" x14ac:dyDescent="0.25">
      <c r="A36" s="3" t="s">
        <v>27</v>
      </c>
      <c r="B36" s="2" t="s">
        <v>19</v>
      </c>
      <c r="C36" s="22">
        <v>67741903</v>
      </c>
      <c r="D36" s="22">
        <v>60441697</v>
      </c>
      <c r="E36" s="23">
        <v>31237767</v>
      </c>
      <c r="F36" s="24">
        <v>18074500</v>
      </c>
      <c r="G36" s="22">
        <v>46464496</v>
      </c>
      <c r="H36" s="25">
        <v>46464496</v>
      </c>
      <c r="I36" s="26">
        <v>13395235</v>
      </c>
      <c r="J36" s="22">
        <v>14011413</v>
      </c>
      <c r="K36" s="23">
        <v>14655940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192765575</v>
      </c>
      <c r="D38" s="17">
        <f t="shared" si="7"/>
        <v>176276827</v>
      </c>
      <c r="E38" s="32">
        <f t="shared" si="7"/>
        <v>214547255</v>
      </c>
      <c r="F38" s="33">
        <f t="shared" si="7"/>
        <v>356280010</v>
      </c>
      <c r="G38" s="17">
        <f t="shared" si="7"/>
        <v>364828339</v>
      </c>
      <c r="H38" s="34">
        <f t="shared" si="7"/>
        <v>364828339</v>
      </c>
      <c r="I38" s="19">
        <f t="shared" si="7"/>
        <v>310085716</v>
      </c>
      <c r="J38" s="17">
        <f t="shared" si="7"/>
        <v>324349663</v>
      </c>
      <c r="K38" s="32">
        <f t="shared" si="7"/>
        <v>339269737</v>
      </c>
    </row>
    <row r="39" spans="1:11" ht="13.5" x14ac:dyDescent="0.25">
      <c r="A39" s="3" t="s">
        <v>30</v>
      </c>
      <c r="B39" s="2" t="s">
        <v>19</v>
      </c>
      <c r="C39" s="22">
        <v>36003173</v>
      </c>
      <c r="D39" s="22">
        <v>43237516</v>
      </c>
      <c r="E39" s="23">
        <v>41940673</v>
      </c>
      <c r="F39" s="24">
        <v>45113998</v>
      </c>
      <c r="G39" s="22">
        <v>52005433</v>
      </c>
      <c r="H39" s="25">
        <v>52005433</v>
      </c>
      <c r="I39" s="26">
        <v>74267680</v>
      </c>
      <c r="J39" s="22">
        <v>77683994</v>
      </c>
      <c r="K39" s="23">
        <v>81257453</v>
      </c>
    </row>
    <row r="40" spans="1:11" ht="13.5" x14ac:dyDescent="0.25">
      <c r="A40" s="3" t="s">
        <v>31</v>
      </c>
      <c r="B40" s="2" t="s">
        <v>19</v>
      </c>
      <c r="C40" s="22">
        <v>140304422</v>
      </c>
      <c r="D40" s="22">
        <v>107775798</v>
      </c>
      <c r="E40" s="23">
        <v>147044586</v>
      </c>
      <c r="F40" s="24">
        <v>285538862</v>
      </c>
      <c r="G40" s="22">
        <v>282800756</v>
      </c>
      <c r="H40" s="25">
        <v>282800756</v>
      </c>
      <c r="I40" s="26">
        <v>208151706</v>
      </c>
      <c r="J40" s="22">
        <v>217726687</v>
      </c>
      <c r="K40" s="23">
        <v>227742110</v>
      </c>
    </row>
    <row r="41" spans="1:11" ht="13.5" x14ac:dyDescent="0.25">
      <c r="A41" s="3" t="s">
        <v>32</v>
      </c>
      <c r="B41" s="2" t="s">
        <v>19</v>
      </c>
      <c r="C41" s="22">
        <v>16457980</v>
      </c>
      <c r="D41" s="22">
        <v>25263513</v>
      </c>
      <c r="E41" s="23">
        <v>25561996</v>
      </c>
      <c r="F41" s="24">
        <v>25627150</v>
      </c>
      <c r="G41" s="22">
        <v>30022150</v>
      </c>
      <c r="H41" s="25">
        <v>30022150</v>
      </c>
      <c r="I41" s="26">
        <v>27666330</v>
      </c>
      <c r="J41" s="22">
        <v>28938982</v>
      </c>
      <c r="K41" s="23">
        <v>30270174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301868383</v>
      </c>
      <c r="D42" s="17">
        <f t="shared" si="8"/>
        <v>324786470</v>
      </c>
      <c r="E42" s="32">
        <f t="shared" si="8"/>
        <v>313305163</v>
      </c>
      <c r="F42" s="33">
        <f t="shared" si="8"/>
        <v>375233240</v>
      </c>
      <c r="G42" s="17">
        <f t="shared" si="8"/>
        <v>383318684</v>
      </c>
      <c r="H42" s="34">
        <f t="shared" si="8"/>
        <v>383318684</v>
      </c>
      <c r="I42" s="19">
        <f t="shared" si="8"/>
        <v>365799654</v>
      </c>
      <c r="J42" s="17">
        <f t="shared" si="8"/>
        <v>382626438</v>
      </c>
      <c r="K42" s="32">
        <f t="shared" si="8"/>
        <v>400227251</v>
      </c>
    </row>
    <row r="43" spans="1:11" ht="13.5" x14ac:dyDescent="0.25">
      <c r="A43" s="3" t="s">
        <v>34</v>
      </c>
      <c r="B43" s="2" t="s">
        <v>19</v>
      </c>
      <c r="C43" s="22">
        <v>131307913</v>
      </c>
      <c r="D43" s="22">
        <v>161258927</v>
      </c>
      <c r="E43" s="23">
        <v>142293907</v>
      </c>
      <c r="F43" s="24">
        <v>194313600</v>
      </c>
      <c r="G43" s="22">
        <v>189460566</v>
      </c>
      <c r="H43" s="25">
        <v>189460566</v>
      </c>
      <c r="I43" s="26">
        <v>185941796</v>
      </c>
      <c r="J43" s="22">
        <v>194495117</v>
      </c>
      <c r="K43" s="23">
        <v>203441891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170560470</v>
      </c>
      <c r="D46" s="22">
        <v>163527543</v>
      </c>
      <c r="E46" s="23">
        <v>171011256</v>
      </c>
      <c r="F46" s="24">
        <v>180919640</v>
      </c>
      <c r="G46" s="22">
        <v>193858118</v>
      </c>
      <c r="H46" s="25">
        <v>193858118</v>
      </c>
      <c r="I46" s="26">
        <v>179857858</v>
      </c>
      <c r="J46" s="22">
        <v>188131321</v>
      </c>
      <c r="K46" s="23">
        <v>196785360</v>
      </c>
    </row>
    <row r="47" spans="1:11" ht="13.5" x14ac:dyDescent="0.25">
      <c r="A47" s="1" t="s">
        <v>38</v>
      </c>
      <c r="B47" s="2" t="s">
        <v>39</v>
      </c>
      <c r="C47" s="17">
        <v>2446745</v>
      </c>
      <c r="D47" s="17">
        <v>3014802</v>
      </c>
      <c r="E47" s="32">
        <v>5789175</v>
      </c>
      <c r="F47" s="33">
        <v>5850440</v>
      </c>
      <c r="G47" s="17">
        <v>5296090</v>
      </c>
      <c r="H47" s="34">
        <v>5296090</v>
      </c>
      <c r="I47" s="19">
        <v>6450888</v>
      </c>
      <c r="J47" s="17">
        <v>6747630</v>
      </c>
      <c r="K47" s="32">
        <v>7058017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1003587397</v>
      </c>
      <c r="D48" s="49">
        <f t="shared" si="9"/>
        <v>1085530708</v>
      </c>
      <c r="E48" s="50">
        <f t="shared" si="9"/>
        <v>1163606447</v>
      </c>
      <c r="F48" s="51">
        <f t="shared" si="9"/>
        <v>1253190894</v>
      </c>
      <c r="G48" s="49">
        <f t="shared" si="9"/>
        <v>1352181241</v>
      </c>
      <c r="H48" s="52">
        <f t="shared" si="9"/>
        <v>1352181241</v>
      </c>
      <c r="I48" s="53">
        <f t="shared" si="9"/>
        <v>1249698143</v>
      </c>
      <c r="J48" s="49">
        <f t="shared" si="9"/>
        <v>1307329636</v>
      </c>
      <c r="K48" s="50">
        <f t="shared" si="9"/>
        <v>1367314716</v>
      </c>
    </row>
    <row r="49" spans="1:11" ht="13.5" x14ac:dyDescent="0.25">
      <c r="A49" s="9" t="s">
        <v>100</v>
      </c>
      <c r="B49" s="10"/>
      <c r="C49" s="54">
        <f>+C25-C48</f>
        <v>162329978</v>
      </c>
      <c r="D49" s="54">
        <f t="shared" ref="D49:K49" si="10">+D25-D48</f>
        <v>171421794</v>
      </c>
      <c r="E49" s="55">
        <f t="shared" si="10"/>
        <v>150399525</v>
      </c>
      <c r="F49" s="56">
        <f t="shared" si="10"/>
        <v>107764609</v>
      </c>
      <c r="G49" s="54">
        <f t="shared" si="10"/>
        <v>77920510</v>
      </c>
      <c r="H49" s="57">
        <f t="shared" si="10"/>
        <v>77920510</v>
      </c>
      <c r="I49" s="58">
        <f t="shared" si="10"/>
        <v>152606728</v>
      </c>
      <c r="J49" s="54">
        <f t="shared" si="10"/>
        <v>127148633</v>
      </c>
      <c r="K49" s="55">
        <f t="shared" si="10"/>
        <v>76429988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700338029</v>
      </c>
      <c r="D5" s="17">
        <f t="shared" ref="D5:K5" si="0">SUM(D6:D8)</f>
        <v>680975291</v>
      </c>
      <c r="E5" s="18">
        <f t="shared" si="0"/>
        <v>771497733</v>
      </c>
      <c r="F5" s="19">
        <f t="shared" si="0"/>
        <v>774080382</v>
      </c>
      <c r="G5" s="17">
        <f t="shared" si="0"/>
        <v>817238007</v>
      </c>
      <c r="H5" s="20">
        <f t="shared" si="0"/>
        <v>817238007</v>
      </c>
      <c r="I5" s="21">
        <f t="shared" si="0"/>
        <v>677437986</v>
      </c>
      <c r="J5" s="17">
        <f t="shared" si="0"/>
        <v>712603534</v>
      </c>
      <c r="K5" s="20">
        <f t="shared" si="0"/>
        <v>752203677</v>
      </c>
    </row>
    <row r="6" spans="1:11" ht="13.5" x14ac:dyDescent="0.25">
      <c r="A6" s="3" t="s">
        <v>20</v>
      </c>
      <c r="B6" s="2" t="s">
        <v>19</v>
      </c>
      <c r="C6" s="22">
        <v>4468000</v>
      </c>
      <c r="D6" s="22">
        <v>3611000</v>
      </c>
      <c r="E6" s="23">
        <v>3319000</v>
      </c>
      <c r="F6" s="24">
        <v>3819000</v>
      </c>
      <c r="G6" s="22">
        <v>3606000</v>
      </c>
      <c r="H6" s="25">
        <v>3606000</v>
      </c>
      <c r="I6" s="26">
        <v>2864000</v>
      </c>
      <c r="J6" s="22"/>
      <c r="K6" s="23"/>
    </row>
    <row r="7" spans="1:11" ht="13.5" x14ac:dyDescent="0.25">
      <c r="A7" s="3" t="s">
        <v>21</v>
      </c>
      <c r="B7" s="2" t="s">
        <v>19</v>
      </c>
      <c r="C7" s="27">
        <v>695870029</v>
      </c>
      <c r="D7" s="27">
        <v>677364291</v>
      </c>
      <c r="E7" s="28">
        <v>768178733</v>
      </c>
      <c r="F7" s="29">
        <v>770261382</v>
      </c>
      <c r="G7" s="27">
        <v>813632007</v>
      </c>
      <c r="H7" s="30">
        <v>813632007</v>
      </c>
      <c r="I7" s="31">
        <v>674573986</v>
      </c>
      <c r="J7" s="27">
        <v>712603534</v>
      </c>
      <c r="K7" s="28">
        <v>752203677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2878527</v>
      </c>
      <c r="D15" s="17">
        <f t="shared" ref="D15:K15" si="2">SUM(D16:D18)</f>
        <v>961046</v>
      </c>
      <c r="E15" s="32">
        <f t="shared" si="2"/>
        <v>7734501</v>
      </c>
      <c r="F15" s="33">
        <f t="shared" si="2"/>
        <v>2263541</v>
      </c>
      <c r="G15" s="17">
        <f t="shared" si="2"/>
        <v>4809658</v>
      </c>
      <c r="H15" s="34">
        <f t="shared" si="2"/>
        <v>4809658</v>
      </c>
      <c r="I15" s="19">
        <f t="shared" si="2"/>
        <v>1821687</v>
      </c>
      <c r="J15" s="17">
        <f t="shared" si="2"/>
        <v>1905485</v>
      </c>
      <c r="K15" s="32">
        <f t="shared" si="2"/>
        <v>1981704</v>
      </c>
    </row>
    <row r="16" spans="1:11" ht="13.5" x14ac:dyDescent="0.25">
      <c r="A16" s="3" t="s">
        <v>30</v>
      </c>
      <c r="B16" s="2" t="s">
        <v>19</v>
      </c>
      <c r="C16" s="22">
        <v>2855527</v>
      </c>
      <c r="D16" s="22">
        <v>961046</v>
      </c>
      <c r="E16" s="23">
        <v>7728751</v>
      </c>
      <c r="F16" s="24">
        <v>2263541</v>
      </c>
      <c r="G16" s="22">
        <v>3609658</v>
      </c>
      <c r="H16" s="25">
        <v>3609658</v>
      </c>
      <c r="I16" s="26">
        <v>1821687</v>
      </c>
      <c r="J16" s="22">
        <v>1905485</v>
      </c>
      <c r="K16" s="23">
        <v>1981704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23000</v>
      </c>
      <c r="D18" s="22"/>
      <c r="E18" s="23">
        <v>5750</v>
      </c>
      <c r="F18" s="24"/>
      <c r="G18" s="22">
        <v>1200000</v>
      </c>
      <c r="H18" s="25">
        <v>1200000</v>
      </c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610032498</v>
      </c>
      <c r="D19" s="17">
        <f t="shared" ref="D19:K19" si="3">SUM(D20:D23)</f>
        <v>708998618</v>
      </c>
      <c r="E19" s="32">
        <f t="shared" si="3"/>
        <v>924740768</v>
      </c>
      <c r="F19" s="33">
        <f t="shared" si="3"/>
        <v>966562510</v>
      </c>
      <c r="G19" s="17">
        <f t="shared" si="3"/>
        <v>949285215</v>
      </c>
      <c r="H19" s="34">
        <f t="shared" si="3"/>
        <v>949285215</v>
      </c>
      <c r="I19" s="19">
        <f t="shared" si="3"/>
        <v>958722223</v>
      </c>
      <c r="J19" s="17">
        <f t="shared" si="3"/>
        <v>947323784</v>
      </c>
      <c r="K19" s="32">
        <f t="shared" si="3"/>
        <v>1003954887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501240964</v>
      </c>
      <c r="D21" s="22">
        <v>591489419</v>
      </c>
      <c r="E21" s="23">
        <v>807969227</v>
      </c>
      <c r="F21" s="24">
        <v>853879617</v>
      </c>
      <c r="G21" s="22">
        <v>825334033</v>
      </c>
      <c r="H21" s="25">
        <v>825334033</v>
      </c>
      <c r="I21" s="26">
        <v>816178364</v>
      </c>
      <c r="J21" s="22">
        <v>811188201</v>
      </c>
      <c r="K21" s="23">
        <v>861149181</v>
      </c>
    </row>
    <row r="22" spans="1:11" ht="13.5" x14ac:dyDescent="0.25">
      <c r="A22" s="3" t="s">
        <v>36</v>
      </c>
      <c r="B22" s="2" t="s">
        <v>19</v>
      </c>
      <c r="C22" s="27">
        <v>108791534</v>
      </c>
      <c r="D22" s="27">
        <v>117509199</v>
      </c>
      <c r="E22" s="28">
        <v>116771541</v>
      </c>
      <c r="F22" s="29">
        <v>112682893</v>
      </c>
      <c r="G22" s="27">
        <v>123951182</v>
      </c>
      <c r="H22" s="30">
        <v>123951182</v>
      </c>
      <c r="I22" s="31">
        <v>142543859</v>
      </c>
      <c r="J22" s="27">
        <v>136135583</v>
      </c>
      <c r="K22" s="28">
        <v>142805706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1313249054</v>
      </c>
      <c r="D25" s="49">
        <f t="shared" ref="D25:K25" si="4">+D5+D9+D15+D19+D24</f>
        <v>1390934955</v>
      </c>
      <c r="E25" s="50">
        <f t="shared" si="4"/>
        <v>1703973002</v>
      </c>
      <c r="F25" s="51">
        <f t="shared" si="4"/>
        <v>1742906433</v>
      </c>
      <c r="G25" s="49">
        <f t="shared" si="4"/>
        <v>1771332880</v>
      </c>
      <c r="H25" s="52">
        <f t="shared" si="4"/>
        <v>1771332880</v>
      </c>
      <c r="I25" s="53">
        <f t="shared" si="4"/>
        <v>1637981896</v>
      </c>
      <c r="J25" s="49">
        <f t="shared" si="4"/>
        <v>1661832803</v>
      </c>
      <c r="K25" s="50">
        <f t="shared" si="4"/>
        <v>1758140268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421042137</v>
      </c>
      <c r="D28" s="17">
        <f t="shared" si="5"/>
        <v>406942820</v>
      </c>
      <c r="E28" s="18">
        <f t="shared" si="5"/>
        <v>434033482</v>
      </c>
      <c r="F28" s="19">
        <f t="shared" si="5"/>
        <v>564110800</v>
      </c>
      <c r="G28" s="17">
        <f t="shared" si="5"/>
        <v>459994048</v>
      </c>
      <c r="H28" s="20">
        <f t="shared" si="5"/>
        <v>459994048</v>
      </c>
      <c r="I28" s="21">
        <f t="shared" si="5"/>
        <v>463525094</v>
      </c>
      <c r="J28" s="17">
        <f t="shared" si="5"/>
        <v>489285454</v>
      </c>
      <c r="K28" s="20">
        <f t="shared" si="5"/>
        <v>518511898</v>
      </c>
    </row>
    <row r="29" spans="1:11" ht="13.5" x14ac:dyDescent="0.25">
      <c r="A29" s="3" t="s">
        <v>20</v>
      </c>
      <c r="B29" s="2" t="s">
        <v>19</v>
      </c>
      <c r="C29" s="22">
        <v>64997153</v>
      </c>
      <c r="D29" s="22">
        <v>67132365</v>
      </c>
      <c r="E29" s="23">
        <v>80703474</v>
      </c>
      <c r="F29" s="24">
        <v>42446974</v>
      </c>
      <c r="G29" s="22">
        <v>44310530</v>
      </c>
      <c r="H29" s="25">
        <v>44310530</v>
      </c>
      <c r="I29" s="26">
        <v>45902841</v>
      </c>
      <c r="J29" s="22">
        <v>45347804</v>
      </c>
      <c r="K29" s="23">
        <v>47469291</v>
      </c>
    </row>
    <row r="30" spans="1:11" ht="13.5" x14ac:dyDescent="0.25">
      <c r="A30" s="3" t="s">
        <v>21</v>
      </c>
      <c r="B30" s="2" t="s">
        <v>19</v>
      </c>
      <c r="C30" s="27">
        <v>353288670</v>
      </c>
      <c r="D30" s="27">
        <v>339254090</v>
      </c>
      <c r="E30" s="28">
        <v>353330008</v>
      </c>
      <c r="F30" s="29">
        <v>520893826</v>
      </c>
      <c r="G30" s="27">
        <v>415013518</v>
      </c>
      <c r="H30" s="30">
        <v>415013518</v>
      </c>
      <c r="I30" s="31">
        <v>416919423</v>
      </c>
      <c r="J30" s="27">
        <v>443202490</v>
      </c>
      <c r="K30" s="28">
        <v>470274364</v>
      </c>
    </row>
    <row r="31" spans="1:11" ht="13.5" x14ac:dyDescent="0.25">
      <c r="A31" s="3" t="s">
        <v>22</v>
      </c>
      <c r="B31" s="2" t="s">
        <v>19</v>
      </c>
      <c r="C31" s="22">
        <v>2756314</v>
      </c>
      <c r="D31" s="22">
        <v>556365</v>
      </c>
      <c r="E31" s="23"/>
      <c r="F31" s="24">
        <v>770000</v>
      </c>
      <c r="G31" s="22">
        <v>670000</v>
      </c>
      <c r="H31" s="25">
        <v>670000</v>
      </c>
      <c r="I31" s="26">
        <v>702830</v>
      </c>
      <c r="J31" s="22">
        <v>735160</v>
      </c>
      <c r="K31" s="23">
        <v>768243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6654717</v>
      </c>
      <c r="D32" s="17">
        <f t="shared" si="6"/>
        <v>2672099</v>
      </c>
      <c r="E32" s="32">
        <f t="shared" si="6"/>
        <v>6750083</v>
      </c>
      <c r="F32" s="33">
        <f t="shared" si="6"/>
        <v>6470000</v>
      </c>
      <c r="G32" s="17">
        <f t="shared" si="6"/>
        <v>10105526</v>
      </c>
      <c r="H32" s="34">
        <f t="shared" si="6"/>
        <v>10105526</v>
      </c>
      <c r="I32" s="19">
        <f t="shared" si="6"/>
        <v>4712164</v>
      </c>
      <c r="J32" s="17">
        <f t="shared" si="6"/>
        <v>4599748</v>
      </c>
      <c r="K32" s="32">
        <f t="shared" si="6"/>
        <v>4818715</v>
      </c>
    </row>
    <row r="33" spans="1:11" ht="13.5" x14ac:dyDescent="0.25">
      <c r="A33" s="3" t="s">
        <v>24</v>
      </c>
      <c r="B33" s="2" t="s">
        <v>19</v>
      </c>
      <c r="C33" s="22">
        <v>6575710</v>
      </c>
      <c r="D33" s="22">
        <v>2723626</v>
      </c>
      <c r="E33" s="23">
        <v>4496569</v>
      </c>
      <c r="F33" s="24">
        <v>5770000</v>
      </c>
      <c r="G33" s="22">
        <v>9545526</v>
      </c>
      <c r="H33" s="25">
        <v>9545526</v>
      </c>
      <c r="I33" s="26">
        <v>4124724</v>
      </c>
      <c r="J33" s="22">
        <v>3985286</v>
      </c>
      <c r="K33" s="23">
        <v>4174407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79007</v>
      </c>
      <c r="D37" s="27">
        <v>-51527</v>
      </c>
      <c r="E37" s="28">
        <v>2253514</v>
      </c>
      <c r="F37" s="29">
        <v>700000</v>
      </c>
      <c r="G37" s="27">
        <v>560000</v>
      </c>
      <c r="H37" s="30">
        <v>560000</v>
      </c>
      <c r="I37" s="31">
        <v>587440</v>
      </c>
      <c r="J37" s="27">
        <v>614462</v>
      </c>
      <c r="K37" s="28">
        <v>644308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82725004</v>
      </c>
      <c r="D38" s="17">
        <f t="shared" si="7"/>
        <v>218615391</v>
      </c>
      <c r="E38" s="32">
        <f t="shared" si="7"/>
        <v>173439116</v>
      </c>
      <c r="F38" s="33">
        <f t="shared" si="7"/>
        <v>19193573</v>
      </c>
      <c r="G38" s="17">
        <f t="shared" si="7"/>
        <v>10265540</v>
      </c>
      <c r="H38" s="34">
        <f t="shared" si="7"/>
        <v>10265540</v>
      </c>
      <c r="I38" s="19">
        <f t="shared" si="7"/>
        <v>40052468</v>
      </c>
      <c r="J38" s="17">
        <f t="shared" si="7"/>
        <v>41894880</v>
      </c>
      <c r="K38" s="32">
        <f t="shared" si="7"/>
        <v>43932355</v>
      </c>
    </row>
    <row r="39" spans="1:11" ht="13.5" x14ac:dyDescent="0.25">
      <c r="A39" s="3" t="s">
        <v>30</v>
      </c>
      <c r="B39" s="2" t="s">
        <v>19</v>
      </c>
      <c r="C39" s="22">
        <v>82536802</v>
      </c>
      <c r="D39" s="22">
        <v>217790744</v>
      </c>
      <c r="E39" s="23">
        <v>170992116</v>
      </c>
      <c r="F39" s="24">
        <v>17993573</v>
      </c>
      <c r="G39" s="22">
        <v>9865540</v>
      </c>
      <c r="H39" s="25">
        <v>9865540</v>
      </c>
      <c r="I39" s="26">
        <v>39632868</v>
      </c>
      <c r="J39" s="22">
        <v>41455978</v>
      </c>
      <c r="K39" s="23">
        <v>43473703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1697000</v>
      </c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188202</v>
      </c>
      <c r="D41" s="22">
        <v>824647</v>
      </c>
      <c r="E41" s="23">
        <v>750000</v>
      </c>
      <c r="F41" s="24">
        <v>1200000</v>
      </c>
      <c r="G41" s="22">
        <v>400000</v>
      </c>
      <c r="H41" s="25">
        <v>400000</v>
      </c>
      <c r="I41" s="26">
        <v>419600</v>
      </c>
      <c r="J41" s="22">
        <v>438902</v>
      </c>
      <c r="K41" s="23">
        <v>458652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844257207</v>
      </c>
      <c r="D42" s="17">
        <f t="shared" si="8"/>
        <v>877954080</v>
      </c>
      <c r="E42" s="32">
        <f t="shared" si="8"/>
        <v>981530708</v>
      </c>
      <c r="F42" s="33">
        <f t="shared" si="8"/>
        <v>519982460</v>
      </c>
      <c r="G42" s="17">
        <f t="shared" si="8"/>
        <v>345677542</v>
      </c>
      <c r="H42" s="34">
        <f t="shared" si="8"/>
        <v>345677542</v>
      </c>
      <c r="I42" s="19">
        <f t="shared" si="8"/>
        <v>349633631</v>
      </c>
      <c r="J42" s="17">
        <f t="shared" si="8"/>
        <v>353224676</v>
      </c>
      <c r="K42" s="32">
        <f t="shared" si="8"/>
        <v>369589433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>
        <v>47327</v>
      </c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749408772</v>
      </c>
      <c r="D44" s="22">
        <v>767481911</v>
      </c>
      <c r="E44" s="23">
        <v>781143264</v>
      </c>
      <c r="F44" s="24">
        <v>395001030</v>
      </c>
      <c r="G44" s="22">
        <v>216212611</v>
      </c>
      <c r="H44" s="25">
        <v>216212611</v>
      </c>
      <c r="I44" s="26">
        <v>206512449</v>
      </c>
      <c r="J44" s="22">
        <v>206654082</v>
      </c>
      <c r="K44" s="23">
        <v>216208441</v>
      </c>
    </row>
    <row r="45" spans="1:11" ht="13.5" x14ac:dyDescent="0.25">
      <c r="A45" s="3" t="s">
        <v>36</v>
      </c>
      <c r="B45" s="2" t="s">
        <v>19</v>
      </c>
      <c r="C45" s="27">
        <v>94848435</v>
      </c>
      <c r="D45" s="27">
        <v>110472169</v>
      </c>
      <c r="E45" s="28">
        <v>200340117</v>
      </c>
      <c r="F45" s="29">
        <v>124981430</v>
      </c>
      <c r="G45" s="27">
        <v>129464931</v>
      </c>
      <c r="H45" s="30">
        <v>129464931</v>
      </c>
      <c r="I45" s="31">
        <v>143121182</v>
      </c>
      <c r="J45" s="27">
        <v>146570594</v>
      </c>
      <c r="K45" s="28">
        <v>153380992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1354679065</v>
      </c>
      <c r="D48" s="49">
        <f t="shared" si="9"/>
        <v>1506184390</v>
      </c>
      <c r="E48" s="50">
        <f t="shared" si="9"/>
        <v>1595753389</v>
      </c>
      <c r="F48" s="51">
        <f t="shared" si="9"/>
        <v>1109756833</v>
      </c>
      <c r="G48" s="49">
        <f t="shared" si="9"/>
        <v>826042656</v>
      </c>
      <c r="H48" s="52">
        <f t="shared" si="9"/>
        <v>826042656</v>
      </c>
      <c r="I48" s="53">
        <f t="shared" si="9"/>
        <v>857923357</v>
      </c>
      <c r="J48" s="49">
        <f t="shared" si="9"/>
        <v>889004758</v>
      </c>
      <c r="K48" s="50">
        <f t="shared" si="9"/>
        <v>936852401</v>
      </c>
    </row>
    <row r="49" spans="1:11" ht="13.5" x14ac:dyDescent="0.25">
      <c r="A49" s="9" t="s">
        <v>100</v>
      </c>
      <c r="B49" s="10"/>
      <c r="C49" s="54">
        <f>+C25-C48</f>
        <v>-41430011</v>
      </c>
      <c r="D49" s="54">
        <f t="shared" ref="D49:K49" si="10">+D25-D48</f>
        <v>-115249435</v>
      </c>
      <c r="E49" s="55">
        <f t="shared" si="10"/>
        <v>108219613</v>
      </c>
      <c r="F49" s="56">
        <f t="shared" si="10"/>
        <v>633149600</v>
      </c>
      <c r="G49" s="54">
        <f t="shared" si="10"/>
        <v>945290224</v>
      </c>
      <c r="H49" s="57">
        <f t="shared" si="10"/>
        <v>945290224</v>
      </c>
      <c r="I49" s="58">
        <f t="shared" si="10"/>
        <v>780058539</v>
      </c>
      <c r="J49" s="54">
        <f t="shared" si="10"/>
        <v>772828045</v>
      </c>
      <c r="K49" s="55">
        <f t="shared" si="10"/>
        <v>821287867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189790878</v>
      </c>
      <c r="D5" s="17">
        <f t="shared" ref="D5:K5" si="0">SUM(D6:D8)</f>
        <v>190237172</v>
      </c>
      <c r="E5" s="18">
        <f t="shared" si="0"/>
        <v>204952776</v>
      </c>
      <c r="F5" s="19">
        <f t="shared" si="0"/>
        <v>214378550</v>
      </c>
      <c r="G5" s="17">
        <f t="shared" si="0"/>
        <v>231386349</v>
      </c>
      <c r="H5" s="20">
        <f t="shared" si="0"/>
        <v>231386349</v>
      </c>
      <c r="I5" s="21">
        <f t="shared" si="0"/>
        <v>226177087</v>
      </c>
      <c r="J5" s="17">
        <f t="shared" si="0"/>
        <v>236327119</v>
      </c>
      <c r="K5" s="20">
        <f t="shared" si="0"/>
        <v>246773932</v>
      </c>
    </row>
    <row r="6" spans="1:11" ht="13.5" x14ac:dyDescent="0.25">
      <c r="A6" s="3" t="s">
        <v>20</v>
      </c>
      <c r="B6" s="2" t="s">
        <v>19</v>
      </c>
      <c r="C6" s="22">
        <v>5310914</v>
      </c>
      <c r="D6" s="22">
        <v>13538300</v>
      </c>
      <c r="E6" s="23">
        <v>7779755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184479964</v>
      </c>
      <c r="D7" s="27">
        <v>176698872</v>
      </c>
      <c r="E7" s="28">
        <v>197173021</v>
      </c>
      <c r="F7" s="29">
        <v>214378550</v>
      </c>
      <c r="G7" s="27">
        <v>231386349</v>
      </c>
      <c r="H7" s="30">
        <v>231386349</v>
      </c>
      <c r="I7" s="31">
        <v>226177087</v>
      </c>
      <c r="J7" s="27">
        <v>236327119</v>
      </c>
      <c r="K7" s="28">
        <v>246773932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5582050</v>
      </c>
      <c r="D9" s="17">
        <f t="shared" ref="D9:K9" si="1">SUM(D10:D14)</f>
        <v>6037347</v>
      </c>
      <c r="E9" s="32">
        <f t="shared" si="1"/>
        <v>14162109</v>
      </c>
      <c r="F9" s="33">
        <f t="shared" si="1"/>
        <v>6160500</v>
      </c>
      <c r="G9" s="17">
        <f t="shared" si="1"/>
        <v>6308850</v>
      </c>
      <c r="H9" s="34">
        <f t="shared" si="1"/>
        <v>6308850</v>
      </c>
      <c r="I9" s="19">
        <f t="shared" si="1"/>
        <v>6464725</v>
      </c>
      <c r="J9" s="17">
        <f t="shared" si="1"/>
        <v>6762103</v>
      </c>
      <c r="K9" s="32">
        <f t="shared" si="1"/>
        <v>7073159</v>
      </c>
    </row>
    <row r="10" spans="1:11" ht="13.5" x14ac:dyDescent="0.25">
      <c r="A10" s="3" t="s">
        <v>24</v>
      </c>
      <c r="B10" s="2" t="s">
        <v>19</v>
      </c>
      <c r="C10" s="22">
        <v>2947139</v>
      </c>
      <c r="D10" s="22">
        <v>3059053</v>
      </c>
      <c r="E10" s="23">
        <v>10705217</v>
      </c>
      <c r="F10" s="24">
        <v>3200500</v>
      </c>
      <c r="G10" s="22">
        <v>3208850</v>
      </c>
      <c r="H10" s="25">
        <v>3208850</v>
      </c>
      <c r="I10" s="26">
        <v>3347725</v>
      </c>
      <c r="J10" s="22">
        <v>3501720</v>
      </c>
      <c r="K10" s="23">
        <v>3662800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2634911</v>
      </c>
      <c r="D12" s="22">
        <v>2978294</v>
      </c>
      <c r="E12" s="23">
        <v>3456892</v>
      </c>
      <c r="F12" s="24">
        <v>2960000</v>
      </c>
      <c r="G12" s="22">
        <v>3100000</v>
      </c>
      <c r="H12" s="25">
        <v>3100000</v>
      </c>
      <c r="I12" s="26">
        <v>3117000</v>
      </c>
      <c r="J12" s="22">
        <v>3260383</v>
      </c>
      <c r="K12" s="23">
        <v>3410359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27091000</v>
      </c>
      <c r="D15" s="17">
        <f t="shared" ref="D15:K15" si="2">SUM(D16:D18)</f>
        <v>34007507</v>
      </c>
      <c r="E15" s="32">
        <f t="shared" si="2"/>
        <v>35381225</v>
      </c>
      <c r="F15" s="33">
        <f t="shared" si="2"/>
        <v>31198300</v>
      </c>
      <c r="G15" s="17">
        <f t="shared" si="2"/>
        <v>32785462</v>
      </c>
      <c r="H15" s="34">
        <f t="shared" si="2"/>
        <v>32785462</v>
      </c>
      <c r="I15" s="19">
        <f t="shared" si="2"/>
        <v>33091550</v>
      </c>
      <c r="J15" s="17">
        <f t="shared" si="2"/>
        <v>34226741</v>
      </c>
      <c r="K15" s="32">
        <f t="shared" si="2"/>
        <v>35801172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5000000</v>
      </c>
      <c r="F16" s="24"/>
      <c r="G16" s="22"/>
      <c r="H16" s="25"/>
      <c r="I16" s="26">
        <v>2265000</v>
      </c>
      <c r="J16" s="22">
        <v>2369190</v>
      </c>
      <c r="K16" s="23">
        <v>2478173</v>
      </c>
    </row>
    <row r="17" spans="1:11" ht="13.5" x14ac:dyDescent="0.25">
      <c r="A17" s="3" t="s">
        <v>31</v>
      </c>
      <c r="B17" s="2" t="s">
        <v>19</v>
      </c>
      <c r="C17" s="22">
        <v>27091000</v>
      </c>
      <c r="D17" s="22">
        <v>34007507</v>
      </c>
      <c r="E17" s="23">
        <v>30381225</v>
      </c>
      <c r="F17" s="24">
        <v>31198300</v>
      </c>
      <c r="G17" s="22">
        <v>32785462</v>
      </c>
      <c r="H17" s="25">
        <v>32785462</v>
      </c>
      <c r="I17" s="26">
        <v>30826550</v>
      </c>
      <c r="J17" s="22">
        <v>31857551</v>
      </c>
      <c r="K17" s="23">
        <v>33322999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8600000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>
        <v>8600000</v>
      </c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>
        <v>4075</v>
      </c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222463928</v>
      </c>
      <c r="D25" s="49">
        <f t="shared" ref="D25:K25" si="4">+D5+D9+D15+D19+D24</f>
        <v>238886101</v>
      </c>
      <c r="E25" s="50">
        <f t="shared" si="4"/>
        <v>254496110</v>
      </c>
      <c r="F25" s="51">
        <f t="shared" si="4"/>
        <v>251737350</v>
      </c>
      <c r="G25" s="49">
        <f t="shared" si="4"/>
        <v>270480661</v>
      </c>
      <c r="H25" s="52">
        <f t="shared" si="4"/>
        <v>270480661</v>
      </c>
      <c r="I25" s="53">
        <f t="shared" si="4"/>
        <v>265733362</v>
      </c>
      <c r="J25" s="49">
        <f t="shared" si="4"/>
        <v>277315963</v>
      </c>
      <c r="K25" s="50">
        <f t="shared" si="4"/>
        <v>289648263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109153134</v>
      </c>
      <c r="D28" s="17">
        <f t="shared" si="5"/>
        <v>105870975</v>
      </c>
      <c r="E28" s="18">
        <f t="shared" si="5"/>
        <v>158358770</v>
      </c>
      <c r="F28" s="19">
        <f t="shared" si="5"/>
        <v>151810819</v>
      </c>
      <c r="G28" s="17">
        <f t="shared" si="5"/>
        <v>232605874</v>
      </c>
      <c r="H28" s="20">
        <f t="shared" si="5"/>
        <v>232605874</v>
      </c>
      <c r="I28" s="21">
        <f t="shared" si="5"/>
        <v>169109925</v>
      </c>
      <c r="J28" s="17">
        <f t="shared" si="5"/>
        <v>186266288</v>
      </c>
      <c r="K28" s="20">
        <f t="shared" si="5"/>
        <v>209092751</v>
      </c>
    </row>
    <row r="29" spans="1:11" ht="13.5" x14ac:dyDescent="0.25">
      <c r="A29" s="3" t="s">
        <v>20</v>
      </c>
      <c r="B29" s="2" t="s">
        <v>19</v>
      </c>
      <c r="C29" s="22">
        <v>28334825</v>
      </c>
      <c r="D29" s="22">
        <v>30541631</v>
      </c>
      <c r="E29" s="23">
        <v>35602220</v>
      </c>
      <c r="F29" s="24">
        <v>37403441</v>
      </c>
      <c r="G29" s="22">
        <v>43883836</v>
      </c>
      <c r="H29" s="25">
        <v>43883836</v>
      </c>
      <c r="I29" s="26">
        <v>44027220</v>
      </c>
      <c r="J29" s="22">
        <v>45893932</v>
      </c>
      <c r="K29" s="23">
        <v>48069080</v>
      </c>
    </row>
    <row r="30" spans="1:11" ht="13.5" x14ac:dyDescent="0.25">
      <c r="A30" s="3" t="s">
        <v>21</v>
      </c>
      <c r="B30" s="2" t="s">
        <v>19</v>
      </c>
      <c r="C30" s="27">
        <v>80818309</v>
      </c>
      <c r="D30" s="27">
        <v>75329344</v>
      </c>
      <c r="E30" s="28">
        <v>122756550</v>
      </c>
      <c r="F30" s="29">
        <v>114407378</v>
      </c>
      <c r="G30" s="27">
        <v>188722038</v>
      </c>
      <c r="H30" s="30">
        <v>188722038</v>
      </c>
      <c r="I30" s="31">
        <v>125082705</v>
      </c>
      <c r="J30" s="27">
        <v>140372356</v>
      </c>
      <c r="K30" s="28">
        <v>161023671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34079662</v>
      </c>
      <c r="D32" s="17">
        <f t="shared" si="6"/>
        <v>37174687</v>
      </c>
      <c r="E32" s="32">
        <f t="shared" si="6"/>
        <v>40157294</v>
      </c>
      <c r="F32" s="33">
        <f t="shared" si="6"/>
        <v>40236904</v>
      </c>
      <c r="G32" s="17">
        <f t="shared" si="6"/>
        <v>43694543</v>
      </c>
      <c r="H32" s="34">
        <f t="shared" si="6"/>
        <v>43694543</v>
      </c>
      <c r="I32" s="19">
        <f t="shared" si="6"/>
        <v>45605010</v>
      </c>
      <c r="J32" s="17">
        <f t="shared" si="6"/>
        <v>47573764</v>
      </c>
      <c r="K32" s="32">
        <f t="shared" si="6"/>
        <v>49699172</v>
      </c>
    </row>
    <row r="33" spans="1:11" ht="13.5" x14ac:dyDescent="0.25">
      <c r="A33" s="3" t="s">
        <v>24</v>
      </c>
      <c r="B33" s="2" t="s">
        <v>19</v>
      </c>
      <c r="C33" s="22">
        <v>32632137</v>
      </c>
      <c r="D33" s="22">
        <v>34367668</v>
      </c>
      <c r="E33" s="23">
        <v>36072936</v>
      </c>
      <c r="F33" s="24">
        <v>37760904</v>
      </c>
      <c r="G33" s="22">
        <v>40990443</v>
      </c>
      <c r="H33" s="25">
        <v>40990443</v>
      </c>
      <c r="I33" s="26">
        <v>41705010</v>
      </c>
      <c r="J33" s="22">
        <v>43660996</v>
      </c>
      <c r="K33" s="23">
        <v>45627672</v>
      </c>
    </row>
    <row r="34" spans="1:11" ht="13.5" x14ac:dyDescent="0.25">
      <c r="A34" s="3" t="s">
        <v>25</v>
      </c>
      <c r="B34" s="2" t="s">
        <v>19</v>
      </c>
      <c r="C34" s="22">
        <v>190020</v>
      </c>
      <c r="D34" s="22">
        <v>632593</v>
      </c>
      <c r="E34" s="23">
        <v>804711</v>
      </c>
      <c r="F34" s="24">
        <v>894000</v>
      </c>
      <c r="G34" s="22">
        <v>974000</v>
      </c>
      <c r="H34" s="25">
        <v>974000</v>
      </c>
      <c r="I34" s="26">
        <v>1540000</v>
      </c>
      <c r="J34" s="22">
        <v>1602800</v>
      </c>
      <c r="K34" s="23">
        <v>1668167</v>
      </c>
    </row>
    <row r="35" spans="1:11" ht="13.5" x14ac:dyDescent="0.25">
      <c r="A35" s="3" t="s">
        <v>26</v>
      </c>
      <c r="B35" s="2" t="s">
        <v>19</v>
      </c>
      <c r="C35" s="22">
        <v>683099</v>
      </c>
      <c r="D35" s="22">
        <v>1952352</v>
      </c>
      <c r="E35" s="23">
        <v>2055989</v>
      </c>
      <c r="F35" s="24">
        <v>810000</v>
      </c>
      <c r="G35" s="22">
        <v>918000</v>
      </c>
      <c r="H35" s="25">
        <v>918000</v>
      </c>
      <c r="I35" s="26">
        <v>1008000</v>
      </c>
      <c r="J35" s="22">
        <v>896688</v>
      </c>
      <c r="K35" s="23">
        <v>937122</v>
      </c>
    </row>
    <row r="36" spans="1:11" ht="13.5" x14ac:dyDescent="0.25">
      <c r="A36" s="3" t="s">
        <v>27</v>
      </c>
      <c r="B36" s="2" t="s">
        <v>19</v>
      </c>
      <c r="C36" s="22">
        <v>6150</v>
      </c>
      <c r="D36" s="22">
        <v>6950</v>
      </c>
      <c r="E36" s="23">
        <v>254335</v>
      </c>
      <c r="F36" s="24">
        <v>312000</v>
      </c>
      <c r="G36" s="22">
        <v>212000</v>
      </c>
      <c r="H36" s="25">
        <v>212000</v>
      </c>
      <c r="I36" s="26">
        <v>12000</v>
      </c>
      <c r="J36" s="22">
        <v>12480</v>
      </c>
      <c r="K36" s="23">
        <v>12979</v>
      </c>
    </row>
    <row r="37" spans="1:11" ht="13.5" x14ac:dyDescent="0.25">
      <c r="A37" s="3" t="s">
        <v>28</v>
      </c>
      <c r="B37" s="2" t="s">
        <v>19</v>
      </c>
      <c r="C37" s="27">
        <v>568256</v>
      </c>
      <c r="D37" s="27">
        <v>215124</v>
      </c>
      <c r="E37" s="28">
        <v>969323</v>
      </c>
      <c r="F37" s="29">
        <v>460000</v>
      </c>
      <c r="G37" s="27">
        <v>600100</v>
      </c>
      <c r="H37" s="30">
        <v>600100</v>
      </c>
      <c r="I37" s="31">
        <v>1340000</v>
      </c>
      <c r="J37" s="27">
        <v>1400800</v>
      </c>
      <c r="K37" s="28">
        <v>1453232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114168091</v>
      </c>
      <c r="D38" s="17">
        <f t="shared" si="7"/>
        <v>42775284</v>
      </c>
      <c r="E38" s="32">
        <f t="shared" si="7"/>
        <v>38146223</v>
      </c>
      <c r="F38" s="33">
        <f t="shared" si="7"/>
        <v>32779572</v>
      </c>
      <c r="G38" s="17">
        <f t="shared" si="7"/>
        <v>44022191</v>
      </c>
      <c r="H38" s="34">
        <f t="shared" si="7"/>
        <v>44022191</v>
      </c>
      <c r="I38" s="19">
        <f t="shared" si="7"/>
        <v>47607270</v>
      </c>
      <c r="J38" s="17">
        <f t="shared" si="7"/>
        <v>50257569</v>
      </c>
      <c r="K38" s="32">
        <f t="shared" si="7"/>
        <v>52609450</v>
      </c>
    </row>
    <row r="39" spans="1:11" ht="13.5" x14ac:dyDescent="0.25">
      <c r="A39" s="3" t="s">
        <v>30</v>
      </c>
      <c r="B39" s="2" t="s">
        <v>19</v>
      </c>
      <c r="C39" s="22">
        <v>97572757</v>
      </c>
      <c r="D39" s="22">
        <v>26943789</v>
      </c>
      <c r="E39" s="23">
        <v>26067350</v>
      </c>
      <c r="F39" s="24">
        <v>19557080</v>
      </c>
      <c r="G39" s="22">
        <v>22811099</v>
      </c>
      <c r="H39" s="25">
        <v>22811099</v>
      </c>
      <c r="I39" s="26">
        <v>27011659</v>
      </c>
      <c r="J39" s="22">
        <v>28714559</v>
      </c>
      <c r="K39" s="23">
        <v>30075463</v>
      </c>
    </row>
    <row r="40" spans="1:11" ht="13.5" x14ac:dyDescent="0.25">
      <c r="A40" s="3" t="s">
        <v>31</v>
      </c>
      <c r="B40" s="2" t="s">
        <v>19</v>
      </c>
      <c r="C40" s="22">
        <v>16485434</v>
      </c>
      <c r="D40" s="22">
        <v>15831495</v>
      </c>
      <c r="E40" s="23">
        <v>12078873</v>
      </c>
      <c r="F40" s="24">
        <v>13222492</v>
      </c>
      <c r="G40" s="22">
        <v>21211092</v>
      </c>
      <c r="H40" s="25">
        <v>21211092</v>
      </c>
      <c r="I40" s="26">
        <v>20595611</v>
      </c>
      <c r="J40" s="22">
        <v>21543010</v>
      </c>
      <c r="K40" s="23">
        <v>22533987</v>
      </c>
    </row>
    <row r="41" spans="1:11" ht="13.5" x14ac:dyDescent="0.25">
      <c r="A41" s="3" t="s">
        <v>32</v>
      </c>
      <c r="B41" s="2" t="s">
        <v>19</v>
      </c>
      <c r="C41" s="22">
        <v>109900</v>
      </c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10293500</v>
      </c>
      <c r="D42" s="17">
        <f t="shared" si="8"/>
        <v>19572386</v>
      </c>
      <c r="E42" s="32">
        <f t="shared" si="8"/>
        <v>15409157</v>
      </c>
      <c r="F42" s="33">
        <f t="shared" si="8"/>
        <v>16241995</v>
      </c>
      <c r="G42" s="17">
        <f t="shared" si="8"/>
        <v>19527070</v>
      </c>
      <c r="H42" s="34">
        <f t="shared" si="8"/>
        <v>19527070</v>
      </c>
      <c r="I42" s="19">
        <f t="shared" si="8"/>
        <v>24125035</v>
      </c>
      <c r="J42" s="17">
        <f t="shared" si="8"/>
        <v>26085244</v>
      </c>
      <c r="K42" s="32">
        <f t="shared" si="8"/>
        <v>28414713</v>
      </c>
    </row>
    <row r="43" spans="1:11" ht="13.5" x14ac:dyDescent="0.25">
      <c r="A43" s="3" t="s">
        <v>34</v>
      </c>
      <c r="B43" s="2" t="s">
        <v>19</v>
      </c>
      <c r="C43" s="22">
        <v>3582975</v>
      </c>
      <c r="D43" s="22">
        <v>13936637</v>
      </c>
      <c r="E43" s="23">
        <v>3469657</v>
      </c>
      <c r="F43" s="24">
        <v>3300000</v>
      </c>
      <c r="G43" s="22">
        <v>4429000</v>
      </c>
      <c r="H43" s="25">
        <v>4429000</v>
      </c>
      <c r="I43" s="26">
        <v>5000000</v>
      </c>
      <c r="J43" s="22">
        <v>5230000</v>
      </c>
      <c r="K43" s="23">
        <v>5470580</v>
      </c>
    </row>
    <row r="44" spans="1:11" ht="13.5" x14ac:dyDescent="0.25">
      <c r="A44" s="3" t="s">
        <v>35</v>
      </c>
      <c r="B44" s="2" t="s">
        <v>19</v>
      </c>
      <c r="C44" s="22">
        <v>170468</v>
      </c>
      <c r="D44" s="22">
        <v>508392</v>
      </c>
      <c r="E44" s="23">
        <v>916762</v>
      </c>
      <c r="F44" s="24">
        <v>750000</v>
      </c>
      <c r="G44" s="22">
        <v>1750000</v>
      </c>
      <c r="H44" s="25">
        <v>1750000</v>
      </c>
      <c r="I44" s="26">
        <v>2000000</v>
      </c>
      <c r="J44" s="22">
        <v>2092000</v>
      </c>
      <c r="K44" s="23">
        <v>2188232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6540057</v>
      </c>
      <c r="D46" s="22">
        <v>5127357</v>
      </c>
      <c r="E46" s="23">
        <v>11022738</v>
      </c>
      <c r="F46" s="24">
        <v>12191995</v>
      </c>
      <c r="G46" s="22">
        <v>13348070</v>
      </c>
      <c r="H46" s="25">
        <v>13348070</v>
      </c>
      <c r="I46" s="26">
        <v>17125035</v>
      </c>
      <c r="J46" s="22">
        <v>18763244</v>
      </c>
      <c r="K46" s="23">
        <v>20755901</v>
      </c>
    </row>
    <row r="47" spans="1:11" ht="13.5" x14ac:dyDescent="0.25">
      <c r="A47" s="1" t="s">
        <v>38</v>
      </c>
      <c r="B47" s="2" t="s">
        <v>39</v>
      </c>
      <c r="C47" s="17">
        <v>1931304</v>
      </c>
      <c r="D47" s="17">
        <v>2187941</v>
      </c>
      <c r="E47" s="32">
        <v>2387087</v>
      </c>
      <c r="F47" s="33">
        <v>2145462</v>
      </c>
      <c r="G47" s="17">
        <v>2609462</v>
      </c>
      <c r="H47" s="34">
        <v>2609462</v>
      </c>
      <c r="I47" s="19">
        <v>2799144</v>
      </c>
      <c r="J47" s="17">
        <v>2927904</v>
      </c>
      <c r="K47" s="32">
        <v>3062589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269625691</v>
      </c>
      <c r="D48" s="49">
        <f t="shared" si="9"/>
        <v>207581273</v>
      </c>
      <c r="E48" s="50">
        <f t="shared" si="9"/>
        <v>254458531</v>
      </c>
      <c r="F48" s="51">
        <f t="shared" si="9"/>
        <v>243214752</v>
      </c>
      <c r="G48" s="49">
        <f t="shared" si="9"/>
        <v>342459140</v>
      </c>
      <c r="H48" s="52">
        <f t="shared" si="9"/>
        <v>342459140</v>
      </c>
      <c r="I48" s="53">
        <f t="shared" si="9"/>
        <v>289246384</v>
      </c>
      <c r="J48" s="49">
        <f t="shared" si="9"/>
        <v>313110769</v>
      </c>
      <c r="K48" s="50">
        <f t="shared" si="9"/>
        <v>342878675</v>
      </c>
    </row>
    <row r="49" spans="1:11" ht="13.5" x14ac:dyDescent="0.25">
      <c r="A49" s="9" t="s">
        <v>100</v>
      </c>
      <c r="B49" s="10"/>
      <c r="C49" s="54">
        <f>+C25-C48</f>
        <v>-47161763</v>
      </c>
      <c r="D49" s="54">
        <f t="shared" ref="D49:K49" si="10">+D25-D48</f>
        <v>31304828</v>
      </c>
      <c r="E49" s="55">
        <f t="shared" si="10"/>
        <v>37579</v>
      </c>
      <c r="F49" s="56">
        <f t="shared" si="10"/>
        <v>8522598</v>
      </c>
      <c r="G49" s="54">
        <f t="shared" si="10"/>
        <v>-71978479</v>
      </c>
      <c r="H49" s="57">
        <f t="shared" si="10"/>
        <v>-71978479</v>
      </c>
      <c r="I49" s="58">
        <f t="shared" si="10"/>
        <v>-23513022</v>
      </c>
      <c r="J49" s="54">
        <f t="shared" si="10"/>
        <v>-35794806</v>
      </c>
      <c r="K49" s="55">
        <f t="shared" si="10"/>
        <v>-53230412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302581003</v>
      </c>
      <c r="D5" s="17">
        <f t="shared" ref="D5:K5" si="0">SUM(D6:D8)</f>
        <v>319798885</v>
      </c>
      <c r="E5" s="18">
        <f t="shared" si="0"/>
        <v>329254748</v>
      </c>
      <c r="F5" s="19">
        <f t="shared" si="0"/>
        <v>357070015</v>
      </c>
      <c r="G5" s="17">
        <f t="shared" si="0"/>
        <v>360000701</v>
      </c>
      <c r="H5" s="20">
        <f t="shared" si="0"/>
        <v>360000701</v>
      </c>
      <c r="I5" s="21">
        <f t="shared" si="0"/>
        <v>379028622</v>
      </c>
      <c r="J5" s="17">
        <f t="shared" si="0"/>
        <v>395257797</v>
      </c>
      <c r="K5" s="20">
        <f t="shared" si="0"/>
        <v>413312538</v>
      </c>
    </row>
    <row r="6" spans="1:11" ht="13.5" x14ac:dyDescent="0.25">
      <c r="A6" s="3" t="s">
        <v>20</v>
      </c>
      <c r="B6" s="2" t="s">
        <v>19</v>
      </c>
      <c r="C6" s="22">
        <v>55900377</v>
      </c>
      <c r="D6" s="22">
        <v>58183070</v>
      </c>
      <c r="E6" s="23">
        <v>66326641</v>
      </c>
      <c r="F6" s="24">
        <v>74474350</v>
      </c>
      <c r="G6" s="22">
        <v>76483778</v>
      </c>
      <c r="H6" s="25">
        <v>76483778</v>
      </c>
      <c r="I6" s="26">
        <v>79390474</v>
      </c>
      <c r="J6" s="22">
        <v>83216551</v>
      </c>
      <c r="K6" s="23">
        <v>86811441</v>
      </c>
    </row>
    <row r="7" spans="1:11" ht="13.5" x14ac:dyDescent="0.25">
      <c r="A7" s="3" t="s">
        <v>21</v>
      </c>
      <c r="B7" s="2" t="s">
        <v>19</v>
      </c>
      <c r="C7" s="27">
        <v>246680626</v>
      </c>
      <c r="D7" s="27">
        <v>261615815</v>
      </c>
      <c r="E7" s="28">
        <v>262928107</v>
      </c>
      <c r="F7" s="29">
        <v>282595665</v>
      </c>
      <c r="G7" s="27">
        <v>283516923</v>
      </c>
      <c r="H7" s="30">
        <v>283516923</v>
      </c>
      <c r="I7" s="31">
        <v>299638148</v>
      </c>
      <c r="J7" s="27">
        <v>312041246</v>
      </c>
      <c r="K7" s="28">
        <v>326501097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9886885</v>
      </c>
      <c r="D9" s="17">
        <f t="shared" ref="D9:K9" si="1">SUM(D10:D14)</f>
        <v>7189307</v>
      </c>
      <c r="E9" s="32">
        <f t="shared" si="1"/>
        <v>6954487</v>
      </c>
      <c r="F9" s="33">
        <f t="shared" si="1"/>
        <v>8086755</v>
      </c>
      <c r="G9" s="17">
        <f t="shared" si="1"/>
        <v>8463634</v>
      </c>
      <c r="H9" s="34">
        <f t="shared" si="1"/>
        <v>8463634</v>
      </c>
      <c r="I9" s="19">
        <f t="shared" si="1"/>
        <v>9103022</v>
      </c>
      <c r="J9" s="17">
        <f t="shared" si="1"/>
        <v>9286809</v>
      </c>
      <c r="K9" s="32">
        <f t="shared" si="1"/>
        <v>9704544</v>
      </c>
    </row>
    <row r="10" spans="1:11" ht="13.5" x14ac:dyDescent="0.25">
      <c r="A10" s="3" t="s">
        <v>24</v>
      </c>
      <c r="B10" s="2" t="s">
        <v>19</v>
      </c>
      <c r="C10" s="22">
        <v>7571387</v>
      </c>
      <c r="D10" s="22">
        <v>4847863</v>
      </c>
      <c r="E10" s="23">
        <v>5485986</v>
      </c>
      <c r="F10" s="24">
        <v>5133895</v>
      </c>
      <c r="G10" s="22">
        <v>5087874</v>
      </c>
      <c r="H10" s="25">
        <v>5087874</v>
      </c>
      <c r="I10" s="26">
        <v>5832517</v>
      </c>
      <c r="J10" s="22">
        <v>5865861</v>
      </c>
      <c r="K10" s="23">
        <v>6129653</v>
      </c>
    </row>
    <row r="11" spans="1:11" ht="13.5" x14ac:dyDescent="0.25">
      <c r="A11" s="3" t="s">
        <v>25</v>
      </c>
      <c r="B11" s="2" t="s">
        <v>19</v>
      </c>
      <c r="C11" s="22">
        <v>388</v>
      </c>
      <c r="D11" s="22">
        <v>889</v>
      </c>
      <c r="E11" s="23">
        <v>2876</v>
      </c>
      <c r="F11" s="24">
        <v>2635</v>
      </c>
      <c r="G11" s="22">
        <v>18042</v>
      </c>
      <c r="H11" s="25">
        <v>18042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2315110</v>
      </c>
      <c r="D12" s="22">
        <v>1388700</v>
      </c>
      <c r="E12" s="23">
        <v>1465625</v>
      </c>
      <c r="F12" s="24">
        <v>2950225</v>
      </c>
      <c r="G12" s="22">
        <v>3117736</v>
      </c>
      <c r="H12" s="25">
        <v>3117736</v>
      </c>
      <c r="I12" s="26">
        <v>3270505</v>
      </c>
      <c r="J12" s="22">
        <v>3420948</v>
      </c>
      <c r="K12" s="23">
        <v>3574891</v>
      </c>
    </row>
    <row r="13" spans="1:11" ht="13.5" x14ac:dyDescent="0.25">
      <c r="A13" s="3" t="s">
        <v>27</v>
      </c>
      <c r="B13" s="2" t="s">
        <v>19</v>
      </c>
      <c r="C13" s="22"/>
      <c r="D13" s="22">
        <v>951855</v>
      </c>
      <c r="E13" s="23"/>
      <c r="F13" s="24"/>
      <c r="G13" s="22">
        <v>239982</v>
      </c>
      <c r="H13" s="25">
        <v>239982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41431017</v>
      </c>
      <c r="D15" s="17">
        <f t="shared" ref="D15:K15" si="2">SUM(D16:D18)</f>
        <v>30022116</v>
      </c>
      <c r="E15" s="32">
        <f t="shared" si="2"/>
        <v>37255059</v>
      </c>
      <c r="F15" s="33">
        <f t="shared" si="2"/>
        <v>37653416</v>
      </c>
      <c r="G15" s="17">
        <f t="shared" si="2"/>
        <v>43279190</v>
      </c>
      <c r="H15" s="34">
        <f t="shared" si="2"/>
        <v>43279190</v>
      </c>
      <c r="I15" s="19">
        <f t="shared" si="2"/>
        <v>43418237</v>
      </c>
      <c r="J15" s="17">
        <f t="shared" si="2"/>
        <v>35722805</v>
      </c>
      <c r="K15" s="32">
        <f t="shared" si="2"/>
        <v>38178691</v>
      </c>
    </row>
    <row r="16" spans="1:11" ht="13.5" x14ac:dyDescent="0.25">
      <c r="A16" s="3" t="s">
        <v>30</v>
      </c>
      <c r="B16" s="2" t="s">
        <v>19</v>
      </c>
      <c r="C16" s="22">
        <v>2446859</v>
      </c>
      <c r="D16" s="22">
        <v>2203399</v>
      </c>
      <c r="E16" s="23">
        <v>3229620</v>
      </c>
      <c r="F16" s="24">
        <v>6470951</v>
      </c>
      <c r="G16" s="22">
        <v>7329719</v>
      </c>
      <c r="H16" s="25">
        <v>7329719</v>
      </c>
      <c r="I16" s="26">
        <v>5632002</v>
      </c>
      <c r="J16" s="22">
        <v>4060574</v>
      </c>
      <c r="K16" s="23">
        <v>4243299</v>
      </c>
    </row>
    <row r="17" spans="1:11" ht="13.5" x14ac:dyDescent="0.25">
      <c r="A17" s="3" t="s">
        <v>31</v>
      </c>
      <c r="B17" s="2" t="s">
        <v>19</v>
      </c>
      <c r="C17" s="22">
        <v>38984158</v>
      </c>
      <c r="D17" s="22">
        <v>27818717</v>
      </c>
      <c r="E17" s="23">
        <v>34025439</v>
      </c>
      <c r="F17" s="24">
        <v>31182465</v>
      </c>
      <c r="G17" s="22">
        <v>35949471</v>
      </c>
      <c r="H17" s="25">
        <v>35949471</v>
      </c>
      <c r="I17" s="26">
        <v>37786235</v>
      </c>
      <c r="J17" s="22">
        <v>31662231</v>
      </c>
      <c r="K17" s="23">
        <v>33935392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116816204</v>
      </c>
      <c r="D19" s="17">
        <f t="shared" ref="D19:K19" si="3">SUM(D20:D23)</f>
        <v>140771840</v>
      </c>
      <c r="E19" s="32">
        <f t="shared" si="3"/>
        <v>151242867</v>
      </c>
      <c r="F19" s="33">
        <f t="shared" si="3"/>
        <v>217167505</v>
      </c>
      <c r="G19" s="17">
        <f t="shared" si="3"/>
        <v>223285439</v>
      </c>
      <c r="H19" s="34">
        <f t="shared" si="3"/>
        <v>223285439</v>
      </c>
      <c r="I19" s="19">
        <f t="shared" si="3"/>
        <v>231672998</v>
      </c>
      <c r="J19" s="17">
        <f t="shared" si="3"/>
        <v>255997511</v>
      </c>
      <c r="K19" s="32">
        <f t="shared" si="3"/>
        <v>284196923</v>
      </c>
    </row>
    <row r="20" spans="1:11" ht="13.5" x14ac:dyDescent="0.25">
      <c r="A20" s="3" t="s">
        <v>34</v>
      </c>
      <c r="B20" s="2" t="s">
        <v>19</v>
      </c>
      <c r="C20" s="22">
        <v>100873008</v>
      </c>
      <c r="D20" s="22">
        <v>122876083</v>
      </c>
      <c r="E20" s="23">
        <v>129635363</v>
      </c>
      <c r="F20" s="24">
        <v>195482537</v>
      </c>
      <c r="G20" s="22">
        <v>197541879</v>
      </c>
      <c r="H20" s="25">
        <v>197541879</v>
      </c>
      <c r="I20" s="26">
        <v>202900899</v>
      </c>
      <c r="J20" s="22">
        <v>225858970</v>
      </c>
      <c r="K20" s="23">
        <v>252724160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>
        <v>39601</v>
      </c>
      <c r="F22" s="29">
        <v>56350</v>
      </c>
      <c r="G22" s="27">
        <v>56350</v>
      </c>
      <c r="H22" s="30">
        <v>56350</v>
      </c>
      <c r="I22" s="31">
        <v>59111</v>
      </c>
      <c r="J22" s="27">
        <v>61830</v>
      </c>
      <c r="K22" s="28">
        <v>64613</v>
      </c>
    </row>
    <row r="23" spans="1:11" ht="13.5" x14ac:dyDescent="0.25">
      <c r="A23" s="3" t="s">
        <v>37</v>
      </c>
      <c r="B23" s="2" t="s">
        <v>19</v>
      </c>
      <c r="C23" s="22">
        <v>15943196</v>
      </c>
      <c r="D23" s="22">
        <v>17895757</v>
      </c>
      <c r="E23" s="23">
        <v>21567903</v>
      </c>
      <c r="F23" s="24">
        <v>21628618</v>
      </c>
      <c r="G23" s="22">
        <v>25687210</v>
      </c>
      <c r="H23" s="25">
        <v>25687210</v>
      </c>
      <c r="I23" s="26">
        <v>28712988</v>
      </c>
      <c r="J23" s="22">
        <v>30076711</v>
      </c>
      <c r="K23" s="23">
        <v>31408150</v>
      </c>
    </row>
    <row r="24" spans="1:11" ht="13.5" x14ac:dyDescent="0.25">
      <c r="A24" s="1" t="s">
        <v>38</v>
      </c>
      <c r="B24" s="2" t="s">
        <v>39</v>
      </c>
      <c r="C24" s="17">
        <v>4159</v>
      </c>
      <c r="D24" s="17">
        <v>7457</v>
      </c>
      <c r="E24" s="32">
        <v>24488</v>
      </c>
      <c r="F24" s="33">
        <v>27071</v>
      </c>
      <c r="G24" s="17">
        <v>29725</v>
      </c>
      <c r="H24" s="34">
        <v>29725</v>
      </c>
      <c r="I24" s="19">
        <v>31182</v>
      </c>
      <c r="J24" s="17">
        <v>32616</v>
      </c>
      <c r="K24" s="32">
        <v>34083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470719268</v>
      </c>
      <c r="D25" s="49">
        <f t="shared" ref="D25:K25" si="4">+D5+D9+D15+D19+D24</f>
        <v>497789605</v>
      </c>
      <c r="E25" s="50">
        <f t="shared" si="4"/>
        <v>524731649</v>
      </c>
      <c r="F25" s="51">
        <f t="shared" si="4"/>
        <v>620004762</v>
      </c>
      <c r="G25" s="49">
        <f t="shared" si="4"/>
        <v>635058689</v>
      </c>
      <c r="H25" s="52">
        <f t="shared" si="4"/>
        <v>635058689</v>
      </c>
      <c r="I25" s="53">
        <f t="shared" si="4"/>
        <v>663254061</v>
      </c>
      <c r="J25" s="49">
        <f t="shared" si="4"/>
        <v>696297538</v>
      </c>
      <c r="K25" s="50">
        <f t="shared" si="4"/>
        <v>745426779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261585534</v>
      </c>
      <c r="D28" s="17">
        <f t="shared" si="5"/>
        <v>230463977</v>
      </c>
      <c r="E28" s="18">
        <f t="shared" si="5"/>
        <v>317385228</v>
      </c>
      <c r="F28" s="19">
        <f t="shared" si="5"/>
        <v>214670552</v>
      </c>
      <c r="G28" s="17">
        <f t="shared" si="5"/>
        <v>232200475</v>
      </c>
      <c r="H28" s="20">
        <f t="shared" si="5"/>
        <v>232200475</v>
      </c>
      <c r="I28" s="21">
        <f t="shared" si="5"/>
        <v>228628511</v>
      </c>
      <c r="J28" s="17">
        <f t="shared" si="5"/>
        <v>237762039</v>
      </c>
      <c r="K28" s="20">
        <f t="shared" si="5"/>
        <v>253704680</v>
      </c>
    </row>
    <row r="29" spans="1:11" ht="13.5" x14ac:dyDescent="0.25">
      <c r="A29" s="3" t="s">
        <v>20</v>
      </c>
      <c r="B29" s="2" t="s">
        <v>19</v>
      </c>
      <c r="C29" s="22">
        <v>44333764</v>
      </c>
      <c r="D29" s="22">
        <v>45451692</v>
      </c>
      <c r="E29" s="23">
        <v>70588873</v>
      </c>
      <c r="F29" s="24">
        <v>42843969</v>
      </c>
      <c r="G29" s="22">
        <v>48797118</v>
      </c>
      <c r="H29" s="25">
        <v>48797118</v>
      </c>
      <c r="I29" s="26">
        <v>47953598</v>
      </c>
      <c r="J29" s="22">
        <v>50159467</v>
      </c>
      <c r="K29" s="23">
        <v>52451390</v>
      </c>
    </row>
    <row r="30" spans="1:11" ht="13.5" x14ac:dyDescent="0.25">
      <c r="A30" s="3" t="s">
        <v>21</v>
      </c>
      <c r="B30" s="2" t="s">
        <v>19</v>
      </c>
      <c r="C30" s="27">
        <v>215222085</v>
      </c>
      <c r="D30" s="27">
        <v>182796338</v>
      </c>
      <c r="E30" s="28">
        <v>244480568</v>
      </c>
      <c r="F30" s="29">
        <v>167733036</v>
      </c>
      <c r="G30" s="27">
        <v>178528630</v>
      </c>
      <c r="H30" s="30">
        <v>178528630</v>
      </c>
      <c r="I30" s="31">
        <v>176171453</v>
      </c>
      <c r="J30" s="27">
        <v>183205754</v>
      </c>
      <c r="K30" s="28">
        <v>196658169</v>
      </c>
    </row>
    <row r="31" spans="1:11" ht="13.5" x14ac:dyDescent="0.25">
      <c r="A31" s="3" t="s">
        <v>22</v>
      </c>
      <c r="B31" s="2" t="s">
        <v>19</v>
      </c>
      <c r="C31" s="22">
        <v>2029685</v>
      </c>
      <c r="D31" s="22">
        <v>2215947</v>
      </c>
      <c r="E31" s="23">
        <v>2315787</v>
      </c>
      <c r="F31" s="24">
        <v>4093547</v>
      </c>
      <c r="G31" s="22">
        <v>4874727</v>
      </c>
      <c r="H31" s="25">
        <v>4874727</v>
      </c>
      <c r="I31" s="26">
        <v>4503460</v>
      </c>
      <c r="J31" s="22">
        <v>4396818</v>
      </c>
      <c r="K31" s="23">
        <v>4595121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33667506</v>
      </c>
      <c r="D32" s="17">
        <f t="shared" si="6"/>
        <v>35994737</v>
      </c>
      <c r="E32" s="32">
        <f t="shared" si="6"/>
        <v>39456576</v>
      </c>
      <c r="F32" s="33">
        <f t="shared" si="6"/>
        <v>65778692</v>
      </c>
      <c r="G32" s="17">
        <f t="shared" si="6"/>
        <v>63129122</v>
      </c>
      <c r="H32" s="34">
        <f t="shared" si="6"/>
        <v>63129122</v>
      </c>
      <c r="I32" s="19">
        <f t="shared" si="6"/>
        <v>64788432</v>
      </c>
      <c r="J32" s="17">
        <f t="shared" si="6"/>
        <v>67533748</v>
      </c>
      <c r="K32" s="32">
        <f t="shared" si="6"/>
        <v>70601245</v>
      </c>
    </row>
    <row r="33" spans="1:11" ht="13.5" x14ac:dyDescent="0.25">
      <c r="A33" s="3" t="s">
        <v>24</v>
      </c>
      <c r="B33" s="2" t="s">
        <v>19</v>
      </c>
      <c r="C33" s="22">
        <v>12433290</v>
      </c>
      <c r="D33" s="22">
        <v>12037343</v>
      </c>
      <c r="E33" s="23">
        <v>10863404</v>
      </c>
      <c r="F33" s="24">
        <v>13709949</v>
      </c>
      <c r="G33" s="22">
        <v>12576638</v>
      </c>
      <c r="H33" s="25">
        <v>12576638</v>
      </c>
      <c r="I33" s="26">
        <v>14097572</v>
      </c>
      <c r="J33" s="22">
        <v>14511107</v>
      </c>
      <c r="K33" s="23">
        <v>15167269</v>
      </c>
    </row>
    <row r="34" spans="1:11" ht="13.5" x14ac:dyDescent="0.25">
      <c r="A34" s="3" t="s">
        <v>25</v>
      </c>
      <c r="B34" s="2" t="s">
        <v>19</v>
      </c>
      <c r="C34" s="22">
        <v>9114492</v>
      </c>
      <c r="D34" s="22">
        <v>8587599</v>
      </c>
      <c r="E34" s="23">
        <v>11208083</v>
      </c>
      <c r="F34" s="24">
        <v>16269720</v>
      </c>
      <c r="G34" s="22">
        <v>13273641</v>
      </c>
      <c r="H34" s="25">
        <v>13273641</v>
      </c>
      <c r="I34" s="26">
        <v>13921865</v>
      </c>
      <c r="J34" s="22">
        <v>14562271</v>
      </c>
      <c r="K34" s="23">
        <v>15223308</v>
      </c>
    </row>
    <row r="35" spans="1:11" ht="13.5" x14ac:dyDescent="0.25">
      <c r="A35" s="3" t="s">
        <v>26</v>
      </c>
      <c r="B35" s="2" t="s">
        <v>19</v>
      </c>
      <c r="C35" s="22">
        <v>10886201</v>
      </c>
      <c r="D35" s="22">
        <v>13240136</v>
      </c>
      <c r="E35" s="23">
        <v>15927030</v>
      </c>
      <c r="F35" s="24">
        <v>34055066</v>
      </c>
      <c r="G35" s="22">
        <v>35198538</v>
      </c>
      <c r="H35" s="25">
        <v>35198538</v>
      </c>
      <c r="I35" s="26">
        <v>34403829</v>
      </c>
      <c r="J35" s="22">
        <v>35986405</v>
      </c>
      <c r="K35" s="23">
        <v>37624522</v>
      </c>
    </row>
    <row r="36" spans="1:11" ht="13.5" x14ac:dyDescent="0.25">
      <c r="A36" s="3" t="s">
        <v>27</v>
      </c>
      <c r="B36" s="2" t="s">
        <v>19</v>
      </c>
      <c r="C36" s="22">
        <v>1233523</v>
      </c>
      <c r="D36" s="22">
        <v>2129659</v>
      </c>
      <c r="E36" s="23">
        <v>1458059</v>
      </c>
      <c r="F36" s="24">
        <v>1743957</v>
      </c>
      <c r="G36" s="22">
        <v>2080305</v>
      </c>
      <c r="H36" s="25">
        <v>2080305</v>
      </c>
      <c r="I36" s="26">
        <v>2365166</v>
      </c>
      <c r="J36" s="22">
        <v>2473965</v>
      </c>
      <c r="K36" s="23">
        <v>2586146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26662039</v>
      </c>
      <c r="D38" s="17">
        <f t="shared" si="7"/>
        <v>35909941</v>
      </c>
      <c r="E38" s="32">
        <f t="shared" si="7"/>
        <v>34805880</v>
      </c>
      <c r="F38" s="33">
        <f t="shared" si="7"/>
        <v>35431814</v>
      </c>
      <c r="G38" s="17">
        <f t="shared" si="7"/>
        <v>41953841</v>
      </c>
      <c r="H38" s="34">
        <f t="shared" si="7"/>
        <v>41953841</v>
      </c>
      <c r="I38" s="19">
        <f t="shared" si="7"/>
        <v>46811807</v>
      </c>
      <c r="J38" s="17">
        <f t="shared" si="7"/>
        <v>47989034</v>
      </c>
      <c r="K38" s="32">
        <f t="shared" si="7"/>
        <v>50197311</v>
      </c>
    </row>
    <row r="39" spans="1:11" ht="13.5" x14ac:dyDescent="0.25">
      <c r="A39" s="3" t="s">
        <v>30</v>
      </c>
      <c r="B39" s="2" t="s">
        <v>19</v>
      </c>
      <c r="C39" s="22">
        <v>11341414</v>
      </c>
      <c r="D39" s="22">
        <v>11922874</v>
      </c>
      <c r="E39" s="23">
        <v>15514501</v>
      </c>
      <c r="F39" s="24">
        <v>19689049</v>
      </c>
      <c r="G39" s="22">
        <v>21377882</v>
      </c>
      <c r="H39" s="25">
        <v>21377882</v>
      </c>
      <c r="I39" s="26">
        <v>25002410</v>
      </c>
      <c r="J39" s="22">
        <v>25106520</v>
      </c>
      <c r="K39" s="23">
        <v>26242844</v>
      </c>
    </row>
    <row r="40" spans="1:11" ht="13.5" x14ac:dyDescent="0.25">
      <c r="A40" s="3" t="s">
        <v>31</v>
      </c>
      <c r="B40" s="2" t="s">
        <v>19</v>
      </c>
      <c r="C40" s="22">
        <v>15320625</v>
      </c>
      <c r="D40" s="22">
        <v>23987067</v>
      </c>
      <c r="E40" s="23">
        <v>19291379</v>
      </c>
      <c r="F40" s="24">
        <v>15742765</v>
      </c>
      <c r="G40" s="22">
        <v>20575959</v>
      </c>
      <c r="H40" s="25">
        <v>20575959</v>
      </c>
      <c r="I40" s="26">
        <v>21809397</v>
      </c>
      <c r="J40" s="22">
        <v>22882514</v>
      </c>
      <c r="K40" s="23">
        <v>23954467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198817026</v>
      </c>
      <c r="D42" s="17">
        <f t="shared" si="8"/>
        <v>219492973</v>
      </c>
      <c r="E42" s="32">
        <f t="shared" si="8"/>
        <v>215920677</v>
      </c>
      <c r="F42" s="33">
        <f t="shared" si="8"/>
        <v>254239487</v>
      </c>
      <c r="G42" s="17">
        <f t="shared" si="8"/>
        <v>238754838</v>
      </c>
      <c r="H42" s="34">
        <f t="shared" si="8"/>
        <v>238754838</v>
      </c>
      <c r="I42" s="19">
        <f t="shared" si="8"/>
        <v>272859626</v>
      </c>
      <c r="J42" s="17">
        <f t="shared" si="8"/>
        <v>299504779</v>
      </c>
      <c r="K42" s="32">
        <f t="shared" si="8"/>
        <v>324761361</v>
      </c>
    </row>
    <row r="43" spans="1:11" ht="13.5" x14ac:dyDescent="0.25">
      <c r="A43" s="3" t="s">
        <v>34</v>
      </c>
      <c r="B43" s="2" t="s">
        <v>19</v>
      </c>
      <c r="C43" s="22">
        <v>164948695</v>
      </c>
      <c r="D43" s="22">
        <v>189359995</v>
      </c>
      <c r="E43" s="23">
        <v>183533814</v>
      </c>
      <c r="F43" s="24">
        <v>223744463</v>
      </c>
      <c r="G43" s="22">
        <v>212601447</v>
      </c>
      <c r="H43" s="25">
        <v>212601447</v>
      </c>
      <c r="I43" s="26">
        <v>244052083</v>
      </c>
      <c r="J43" s="22">
        <v>269372089</v>
      </c>
      <c r="K43" s="23">
        <v>293261860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3306346</v>
      </c>
      <c r="D45" s="27">
        <v>2906691</v>
      </c>
      <c r="E45" s="28">
        <v>3091061</v>
      </c>
      <c r="F45" s="29">
        <v>3419598</v>
      </c>
      <c r="G45" s="27">
        <v>2757843</v>
      </c>
      <c r="H45" s="30">
        <v>2757843</v>
      </c>
      <c r="I45" s="31">
        <v>3605990</v>
      </c>
      <c r="J45" s="27">
        <v>3771864</v>
      </c>
      <c r="K45" s="28">
        <v>3941747</v>
      </c>
    </row>
    <row r="46" spans="1:11" ht="13.5" x14ac:dyDescent="0.25">
      <c r="A46" s="3" t="s">
        <v>37</v>
      </c>
      <c r="B46" s="2" t="s">
        <v>19</v>
      </c>
      <c r="C46" s="22">
        <v>30561985</v>
      </c>
      <c r="D46" s="22">
        <v>27226287</v>
      </c>
      <c r="E46" s="23">
        <v>29295802</v>
      </c>
      <c r="F46" s="24">
        <v>27075426</v>
      </c>
      <c r="G46" s="22">
        <v>23395548</v>
      </c>
      <c r="H46" s="25">
        <v>23395548</v>
      </c>
      <c r="I46" s="26">
        <v>25201553</v>
      </c>
      <c r="J46" s="22">
        <v>26360826</v>
      </c>
      <c r="K46" s="23">
        <v>27557754</v>
      </c>
    </row>
    <row r="47" spans="1:11" ht="13.5" x14ac:dyDescent="0.25">
      <c r="A47" s="1" t="s">
        <v>38</v>
      </c>
      <c r="B47" s="2" t="s">
        <v>39</v>
      </c>
      <c r="C47" s="17">
        <v>360000</v>
      </c>
      <c r="D47" s="17">
        <v>451803</v>
      </c>
      <c r="E47" s="32">
        <v>813839</v>
      </c>
      <c r="F47" s="33">
        <v>1469160</v>
      </c>
      <c r="G47" s="17">
        <v>1391528</v>
      </c>
      <c r="H47" s="34">
        <v>1391528</v>
      </c>
      <c r="I47" s="19">
        <v>1092000</v>
      </c>
      <c r="J47" s="17">
        <v>1142232</v>
      </c>
      <c r="K47" s="32">
        <v>1691011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521092105</v>
      </c>
      <c r="D48" s="49">
        <f t="shared" si="9"/>
        <v>522313431</v>
      </c>
      <c r="E48" s="50">
        <f t="shared" si="9"/>
        <v>608382200</v>
      </c>
      <c r="F48" s="51">
        <f t="shared" si="9"/>
        <v>571589705</v>
      </c>
      <c r="G48" s="49">
        <f t="shared" si="9"/>
        <v>577429804</v>
      </c>
      <c r="H48" s="52">
        <f t="shared" si="9"/>
        <v>577429804</v>
      </c>
      <c r="I48" s="53">
        <f t="shared" si="9"/>
        <v>614180376</v>
      </c>
      <c r="J48" s="49">
        <f t="shared" si="9"/>
        <v>653931832</v>
      </c>
      <c r="K48" s="50">
        <f t="shared" si="9"/>
        <v>700955608</v>
      </c>
    </row>
    <row r="49" spans="1:11" ht="13.5" x14ac:dyDescent="0.25">
      <c r="A49" s="9" t="s">
        <v>100</v>
      </c>
      <c r="B49" s="10"/>
      <c r="C49" s="54">
        <f>+C25-C48</f>
        <v>-50372837</v>
      </c>
      <c r="D49" s="54">
        <f t="shared" ref="D49:K49" si="10">+D25-D48</f>
        <v>-24523826</v>
      </c>
      <c r="E49" s="55">
        <f t="shared" si="10"/>
        <v>-83650551</v>
      </c>
      <c r="F49" s="56">
        <f t="shared" si="10"/>
        <v>48415057</v>
      </c>
      <c r="G49" s="54">
        <f t="shared" si="10"/>
        <v>57628885</v>
      </c>
      <c r="H49" s="57">
        <f t="shared" si="10"/>
        <v>57628885</v>
      </c>
      <c r="I49" s="58">
        <f t="shared" si="10"/>
        <v>49073685</v>
      </c>
      <c r="J49" s="54">
        <f t="shared" si="10"/>
        <v>42365706</v>
      </c>
      <c r="K49" s="55">
        <f t="shared" si="10"/>
        <v>44471171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48584507</v>
      </c>
      <c r="D5" s="17">
        <f t="shared" ref="D5:K5" si="0">SUM(D6:D8)</f>
        <v>51699963</v>
      </c>
      <c r="E5" s="18">
        <f t="shared" si="0"/>
        <v>62192113</v>
      </c>
      <c r="F5" s="19">
        <f t="shared" si="0"/>
        <v>65602740</v>
      </c>
      <c r="G5" s="17">
        <f t="shared" si="0"/>
        <v>100068860</v>
      </c>
      <c r="H5" s="20">
        <f t="shared" si="0"/>
        <v>100068860</v>
      </c>
      <c r="I5" s="21">
        <f t="shared" si="0"/>
        <v>105154201</v>
      </c>
      <c r="J5" s="17">
        <f t="shared" si="0"/>
        <v>108165838</v>
      </c>
      <c r="K5" s="20">
        <f t="shared" si="0"/>
        <v>110392930</v>
      </c>
    </row>
    <row r="6" spans="1:11" ht="13.5" x14ac:dyDescent="0.25">
      <c r="A6" s="3" t="s">
        <v>20</v>
      </c>
      <c r="B6" s="2" t="s">
        <v>19</v>
      </c>
      <c r="C6" s="22">
        <v>8358367</v>
      </c>
      <c r="D6" s="22">
        <v>7314093</v>
      </c>
      <c r="E6" s="23">
        <v>8704947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40226140</v>
      </c>
      <c r="D7" s="27">
        <v>44385870</v>
      </c>
      <c r="E7" s="28">
        <v>53487166</v>
      </c>
      <c r="F7" s="29">
        <v>65602740</v>
      </c>
      <c r="G7" s="27">
        <v>100068860</v>
      </c>
      <c r="H7" s="30">
        <v>100068860</v>
      </c>
      <c r="I7" s="31">
        <v>105154201</v>
      </c>
      <c r="J7" s="27">
        <v>108165838</v>
      </c>
      <c r="K7" s="28">
        <v>110392930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12711628</v>
      </c>
      <c r="D9" s="17">
        <f t="shared" ref="D9:K9" si="1">SUM(D10:D14)</f>
        <v>11383366</v>
      </c>
      <c r="E9" s="32">
        <f t="shared" si="1"/>
        <v>12688030</v>
      </c>
      <c r="F9" s="33">
        <f t="shared" si="1"/>
        <v>4020912</v>
      </c>
      <c r="G9" s="17">
        <f t="shared" si="1"/>
        <v>4751082</v>
      </c>
      <c r="H9" s="34">
        <f t="shared" si="1"/>
        <v>4751082</v>
      </c>
      <c r="I9" s="19">
        <f t="shared" si="1"/>
        <v>4486546</v>
      </c>
      <c r="J9" s="17">
        <f t="shared" si="1"/>
        <v>3147275</v>
      </c>
      <c r="K9" s="32">
        <f t="shared" si="1"/>
        <v>3234267</v>
      </c>
    </row>
    <row r="10" spans="1:11" ht="13.5" x14ac:dyDescent="0.25">
      <c r="A10" s="3" t="s">
        <v>24</v>
      </c>
      <c r="B10" s="2" t="s">
        <v>19</v>
      </c>
      <c r="C10" s="22">
        <v>12678028</v>
      </c>
      <c r="D10" s="22">
        <v>11383366</v>
      </c>
      <c r="E10" s="23">
        <v>12688030</v>
      </c>
      <c r="F10" s="24">
        <v>3773292</v>
      </c>
      <c r="G10" s="22">
        <v>4738952</v>
      </c>
      <c r="H10" s="25">
        <v>4738952</v>
      </c>
      <c r="I10" s="26">
        <v>4472531</v>
      </c>
      <c r="J10" s="22">
        <v>3132615</v>
      </c>
      <c r="K10" s="23">
        <v>3218933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33600</v>
      </c>
      <c r="D13" s="22"/>
      <c r="E13" s="23"/>
      <c r="F13" s="24">
        <v>247620</v>
      </c>
      <c r="G13" s="22">
        <v>12130</v>
      </c>
      <c r="H13" s="25">
        <v>12130</v>
      </c>
      <c r="I13" s="26">
        <v>14015</v>
      </c>
      <c r="J13" s="22">
        <v>14660</v>
      </c>
      <c r="K13" s="23">
        <v>15334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35216394</v>
      </c>
      <c r="D15" s="17">
        <f t="shared" ref="D15:K15" si="2">SUM(D16:D18)</f>
        <v>41004387</v>
      </c>
      <c r="E15" s="32">
        <f t="shared" si="2"/>
        <v>41223676</v>
      </c>
      <c r="F15" s="33">
        <f t="shared" si="2"/>
        <v>47797920</v>
      </c>
      <c r="G15" s="17">
        <f t="shared" si="2"/>
        <v>32256333</v>
      </c>
      <c r="H15" s="34">
        <f t="shared" si="2"/>
        <v>32256333</v>
      </c>
      <c r="I15" s="19">
        <f t="shared" si="2"/>
        <v>34303973</v>
      </c>
      <c r="J15" s="17">
        <f t="shared" si="2"/>
        <v>35359619</v>
      </c>
      <c r="K15" s="32">
        <f t="shared" si="2"/>
        <v>36819258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2907346</v>
      </c>
      <c r="F16" s="24">
        <v>55824</v>
      </c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35216394</v>
      </c>
      <c r="D17" s="22">
        <v>41004387</v>
      </c>
      <c r="E17" s="23">
        <v>38316330</v>
      </c>
      <c r="F17" s="24">
        <v>47742096</v>
      </c>
      <c r="G17" s="22">
        <v>32256333</v>
      </c>
      <c r="H17" s="25">
        <v>32256333</v>
      </c>
      <c r="I17" s="26">
        <v>34303973</v>
      </c>
      <c r="J17" s="22">
        <v>35359619</v>
      </c>
      <c r="K17" s="23">
        <v>36819258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52966644</v>
      </c>
      <c r="D19" s="17">
        <f t="shared" ref="D19:K19" si="3">SUM(D20:D23)</f>
        <v>69273186</v>
      </c>
      <c r="E19" s="32">
        <f t="shared" si="3"/>
        <v>54343972</v>
      </c>
      <c r="F19" s="33">
        <f t="shared" si="3"/>
        <v>103623312</v>
      </c>
      <c r="G19" s="17">
        <f t="shared" si="3"/>
        <v>68678298</v>
      </c>
      <c r="H19" s="34">
        <f t="shared" si="3"/>
        <v>68678298</v>
      </c>
      <c r="I19" s="19">
        <f t="shared" si="3"/>
        <v>77679267</v>
      </c>
      <c r="J19" s="17">
        <f t="shared" si="3"/>
        <v>87343193</v>
      </c>
      <c r="K19" s="32">
        <f t="shared" si="3"/>
        <v>90499316</v>
      </c>
    </row>
    <row r="20" spans="1:11" ht="13.5" x14ac:dyDescent="0.25">
      <c r="A20" s="3" t="s">
        <v>34</v>
      </c>
      <c r="B20" s="2" t="s">
        <v>19</v>
      </c>
      <c r="C20" s="22">
        <v>48402164</v>
      </c>
      <c r="D20" s="22">
        <v>64556111</v>
      </c>
      <c r="E20" s="23">
        <v>49688517</v>
      </c>
      <c r="F20" s="24">
        <v>98722896</v>
      </c>
      <c r="G20" s="22">
        <v>63675157</v>
      </c>
      <c r="H20" s="25">
        <v>63675157</v>
      </c>
      <c r="I20" s="26">
        <v>72410756</v>
      </c>
      <c r="J20" s="22">
        <v>81832331</v>
      </c>
      <c r="K20" s="23">
        <v>84734953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4564480</v>
      </c>
      <c r="D23" s="22">
        <v>4717075</v>
      </c>
      <c r="E23" s="23">
        <v>4655455</v>
      </c>
      <c r="F23" s="24">
        <v>4900416</v>
      </c>
      <c r="G23" s="22">
        <v>5003141</v>
      </c>
      <c r="H23" s="25">
        <v>5003141</v>
      </c>
      <c r="I23" s="26">
        <v>5268511</v>
      </c>
      <c r="J23" s="22">
        <v>5510862</v>
      </c>
      <c r="K23" s="23">
        <v>5764363</v>
      </c>
    </row>
    <row r="24" spans="1:11" ht="13.5" x14ac:dyDescent="0.25">
      <c r="A24" s="1" t="s">
        <v>38</v>
      </c>
      <c r="B24" s="2" t="s">
        <v>39</v>
      </c>
      <c r="C24" s="17">
        <v>3043</v>
      </c>
      <c r="D24" s="17">
        <v>7818</v>
      </c>
      <c r="E24" s="32">
        <v>11158</v>
      </c>
      <c r="F24" s="33"/>
      <c r="G24" s="17">
        <v>53017</v>
      </c>
      <c r="H24" s="34">
        <v>53017</v>
      </c>
      <c r="I24" s="19">
        <v>60970</v>
      </c>
      <c r="J24" s="17">
        <v>63774</v>
      </c>
      <c r="K24" s="32">
        <v>66708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149482216</v>
      </c>
      <c r="D25" s="49">
        <f t="shared" ref="D25:K25" si="4">+D5+D9+D15+D19+D24</f>
        <v>173368720</v>
      </c>
      <c r="E25" s="50">
        <f t="shared" si="4"/>
        <v>170458949</v>
      </c>
      <c r="F25" s="51">
        <f t="shared" si="4"/>
        <v>221044884</v>
      </c>
      <c r="G25" s="49">
        <f t="shared" si="4"/>
        <v>205807590</v>
      </c>
      <c r="H25" s="52">
        <f t="shared" si="4"/>
        <v>205807590</v>
      </c>
      <c r="I25" s="53">
        <f t="shared" si="4"/>
        <v>221684957</v>
      </c>
      <c r="J25" s="49">
        <f t="shared" si="4"/>
        <v>234079699</v>
      </c>
      <c r="K25" s="50">
        <f t="shared" si="4"/>
        <v>241012479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69381624</v>
      </c>
      <c r="D28" s="17">
        <f t="shared" si="5"/>
        <v>68590258</v>
      </c>
      <c r="E28" s="18">
        <f t="shared" si="5"/>
        <v>80843447</v>
      </c>
      <c r="F28" s="19">
        <f t="shared" si="5"/>
        <v>48592056</v>
      </c>
      <c r="G28" s="17">
        <f t="shared" si="5"/>
        <v>71151273</v>
      </c>
      <c r="H28" s="20">
        <f t="shared" si="5"/>
        <v>71151273</v>
      </c>
      <c r="I28" s="21">
        <f t="shared" si="5"/>
        <v>53638420</v>
      </c>
      <c r="J28" s="17">
        <f t="shared" si="5"/>
        <v>57691219</v>
      </c>
      <c r="K28" s="20">
        <f t="shared" si="5"/>
        <v>60510047</v>
      </c>
    </row>
    <row r="29" spans="1:11" ht="13.5" x14ac:dyDescent="0.25">
      <c r="A29" s="3" t="s">
        <v>20</v>
      </c>
      <c r="B29" s="2" t="s">
        <v>19</v>
      </c>
      <c r="C29" s="22">
        <v>7051569</v>
      </c>
      <c r="D29" s="22">
        <v>11830125</v>
      </c>
      <c r="E29" s="23">
        <v>13309847</v>
      </c>
      <c r="F29" s="24">
        <v>10797252</v>
      </c>
      <c r="G29" s="22">
        <v>6587725</v>
      </c>
      <c r="H29" s="25">
        <v>6587725</v>
      </c>
      <c r="I29" s="26">
        <v>6493492</v>
      </c>
      <c r="J29" s="22">
        <v>6655215</v>
      </c>
      <c r="K29" s="23">
        <v>6824372</v>
      </c>
    </row>
    <row r="30" spans="1:11" ht="13.5" x14ac:dyDescent="0.25">
      <c r="A30" s="3" t="s">
        <v>21</v>
      </c>
      <c r="B30" s="2" t="s">
        <v>19</v>
      </c>
      <c r="C30" s="27">
        <v>62330055</v>
      </c>
      <c r="D30" s="27">
        <v>56374933</v>
      </c>
      <c r="E30" s="28">
        <v>67533600</v>
      </c>
      <c r="F30" s="29">
        <v>37280388</v>
      </c>
      <c r="G30" s="27">
        <v>64563548</v>
      </c>
      <c r="H30" s="30">
        <v>64563548</v>
      </c>
      <c r="I30" s="31">
        <v>47144928</v>
      </c>
      <c r="J30" s="27">
        <v>51036004</v>
      </c>
      <c r="K30" s="28">
        <v>53685675</v>
      </c>
    </row>
    <row r="31" spans="1:11" ht="13.5" x14ac:dyDescent="0.25">
      <c r="A31" s="3" t="s">
        <v>22</v>
      </c>
      <c r="B31" s="2" t="s">
        <v>19</v>
      </c>
      <c r="C31" s="22"/>
      <c r="D31" s="22">
        <v>385200</v>
      </c>
      <c r="E31" s="23"/>
      <c r="F31" s="24">
        <v>514416</v>
      </c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6105299</v>
      </c>
      <c r="D32" s="17">
        <f t="shared" si="6"/>
        <v>9195795</v>
      </c>
      <c r="E32" s="32">
        <f t="shared" si="6"/>
        <v>6678221</v>
      </c>
      <c r="F32" s="33">
        <f t="shared" si="6"/>
        <v>7371396</v>
      </c>
      <c r="G32" s="17">
        <f t="shared" si="6"/>
        <v>11166386</v>
      </c>
      <c r="H32" s="34">
        <f t="shared" si="6"/>
        <v>11166386</v>
      </c>
      <c r="I32" s="19">
        <f t="shared" si="6"/>
        <v>6688328</v>
      </c>
      <c r="J32" s="17">
        <f t="shared" si="6"/>
        <v>5573340</v>
      </c>
      <c r="K32" s="32">
        <f t="shared" si="6"/>
        <v>5533697</v>
      </c>
    </row>
    <row r="33" spans="1:11" ht="13.5" x14ac:dyDescent="0.25">
      <c r="A33" s="3" t="s">
        <v>24</v>
      </c>
      <c r="B33" s="2" t="s">
        <v>19</v>
      </c>
      <c r="C33" s="22">
        <v>5543079</v>
      </c>
      <c r="D33" s="22">
        <v>6649597</v>
      </c>
      <c r="E33" s="23">
        <v>5939666</v>
      </c>
      <c r="F33" s="24">
        <v>6584460</v>
      </c>
      <c r="G33" s="22">
        <v>4128958</v>
      </c>
      <c r="H33" s="25">
        <v>4128958</v>
      </c>
      <c r="I33" s="26">
        <v>6212968</v>
      </c>
      <c r="J33" s="22">
        <v>5076114</v>
      </c>
      <c r="K33" s="23">
        <v>5013598</v>
      </c>
    </row>
    <row r="34" spans="1:11" ht="13.5" x14ac:dyDescent="0.25">
      <c r="A34" s="3" t="s">
        <v>25</v>
      </c>
      <c r="B34" s="2" t="s">
        <v>19</v>
      </c>
      <c r="C34" s="22">
        <v>562220</v>
      </c>
      <c r="D34" s="22">
        <v>451198</v>
      </c>
      <c r="E34" s="23">
        <v>738555</v>
      </c>
      <c r="F34" s="24">
        <v>309312</v>
      </c>
      <c r="G34" s="22">
        <v>453155</v>
      </c>
      <c r="H34" s="25">
        <v>453155</v>
      </c>
      <c r="I34" s="26">
        <v>475360</v>
      </c>
      <c r="J34" s="22">
        <v>497226</v>
      </c>
      <c r="K34" s="23">
        <v>520099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>
        <v>6584273</v>
      </c>
      <c r="H35" s="25">
        <v>6584273</v>
      </c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>
        <v>2095000</v>
      </c>
      <c r="E36" s="23"/>
      <c r="F36" s="24">
        <v>477624</v>
      </c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40211124</v>
      </c>
      <c r="D38" s="17">
        <f t="shared" si="7"/>
        <v>42046951</v>
      </c>
      <c r="E38" s="32">
        <f t="shared" si="7"/>
        <v>45882810</v>
      </c>
      <c r="F38" s="33">
        <f t="shared" si="7"/>
        <v>38134379</v>
      </c>
      <c r="G38" s="17">
        <f t="shared" si="7"/>
        <v>28639595</v>
      </c>
      <c r="H38" s="34">
        <f t="shared" si="7"/>
        <v>28639595</v>
      </c>
      <c r="I38" s="19">
        <f t="shared" si="7"/>
        <v>33177756</v>
      </c>
      <c r="J38" s="17">
        <f t="shared" si="7"/>
        <v>34117996</v>
      </c>
      <c r="K38" s="32">
        <f t="shared" si="7"/>
        <v>35709135</v>
      </c>
    </row>
    <row r="39" spans="1:11" ht="13.5" x14ac:dyDescent="0.25">
      <c r="A39" s="3" t="s">
        <v>30</v>
      </c>
      <c r="B39" s="2" t="s">
        <v>19</v>
      </c>
      <c r="C39" s="22">
        <v>9985316</v>
      </c>
      <c r="D39" s="22">
        <v>16059018</v>
      </c>
      <c r="E39" s="23">
        <v>18185456</v>
      </c>
      <c r="F39" s="24">
        <v>5190011</v>
      </c>
      <c r="G39" s="22">
        <v>11800889</v>
      </c>
      <c r="H39" s="25">
        <v>11800889</v>
      </c>
      <c r="I39" s="26">
        <v>3777334</v>
      </c>
      <c r="J39" s="22">
        <v>3951094</v>
      </c>
      <c r="K39" s="23">
        <v>4132841</v>
      </c>
    </row>
    <row r="40" spans="1:11" ht="13.5" x14ac:dyDescent="0.25">
      <c r="A40" s="3" t="s">
        <v>31</v>
      </c>
      <c r="B40" s="2" t="s">
        <v>19</v>
      </c>
      <c r="C40" s="22">
        <v>30225808</v>
      </c>
      <c r="D40" s="22">
        <v>25987933</v>
      </c>
      <c r="E40" s="23">
        <v>27697354</v>
      </c>
      <c r="F40" s="24">
        <v>32944368</v>
      </c>
      <c r="G40" s="22">
        <v>16838706</v>
      </c>
      <c r="H40" s="25">
        <v>16838706</v>
      </c>
      <c r="I40" s="26">
        <v>29400422</v>
      </c>
      <c r="J40" s="22">
        <v>30166902</v>
      </c>
      <c r="K40" s="23">
        <v>31576294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81288400</v>
      </c>
      <c r="D42" s="17">
        <f t="shared" si="8"/>
        <v>130372427</v>
      </c>
      <c r="E42" s="32">
        <f t="shared" si="8"/>
        <v>143143853</v>
      </c>
      <c r="F42" s="33">
        <f t="shared" si="8"/>
        <v>93640764</v>
      </c>
      <c r="G42" s="17">
        <f t="shared" si="8"/>
        <v>130198822</v>
      </c>
      <c r="H42" s="34">
        <f t="shared" si="8"/>
        <v>130198822</v>
      </c>
      <c r="I42" s="19">
        <f t="shared" si="8"/>
        <v>95892455</v>
      </c>
      <c r="J42" s="17">
        <f t="shared" si="8"/>
        <v>97528131</v>
      </c>
      <c r="K42" s="32">
        <f t="shared" si="8"/>
        <v>99384225</v>
      </c>
    </row>
    <row r="43" spans="1:11" ht="13.5" x14ac:dyDescent="0.25">
      <c r="A43" s="3" t="s">
        <v>34</v>
      </c>
      <c r="B43" s="2" t="s">
        <v>19</v>
      </c>
      <c r="C43" s="22">
        <v>81516763</v>
      </c>
      <c r="D43" s="22">
        <v>120518816</v>
      </c>
      <c r="E43" s="23">
        <v>130000358</v>
      </c>
      <c r="F43" s="24">
        <v>80566968</v>
      </c>
      <c r="G43" s="22">
        <v>114924066</v>
      </c>
      <c r="H43" s="25">
        <v>114924066</v>
      </c>
      <c r="I43" s="26">
        <v>76410117</v>
      </c>
      <c r="J43" s="22">
        <v>79926890</v>
      </c>
      <c r="K43" s="23">
        <v>83605584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-228363</v>
      </c>
      <c r="D46" s="22">
        <v>9853611</v>
      </c>
      <c r="E46" s="23">
        <v>13143495</v>
      </c>
      <c r="F46" s="24">
        <v>13073796</v>
      </c>
      <c r="G46" s="22">
        <v>15274756</v>
      </c>
      <c r="H46" s="25">
        <v>15274756</v>
      </c>
      <c r="I46" s="26">
        <v>19482338</v>
      </c>
      <c r="J46" s="22">
        <v>17601241</v>
      </c>
      <c r="K46" s="23">
        <v>15778641</v>
      </c>
    </row>
    <row r="47" spans="1:11" ht="13.5" x14ac:dyDescent="0.25">
      <c r="A47" s="1" t="s">
        <v>38</v>
      </c>
      <c r="B47" s="2" t="s">
        <v>39</v>
      </c>
      <c r="C47" s="17">
        <v>2154153</v>
      </c>
      <c r="D47" s="17">
        <v>2223225</v>
      </c>
      <c r="E47" s="32">
        <v>2457040</v>
      </c>
      <c r="F47" s="33">
        <v>2689344</v>
      </c>
      <c r="G47" s="17">
        <v>3391722</v>
      </c>
      <c r="H47" s="34">
        <v>3391722</v>
      </c>
      <c r="I47" s="19">
        <v>3433072</v>
      </c>
      <c r="J47" s="17">
        <v>3590995</v>
      </c>
      <c r="K47" s="32">
        <v>3756180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199140600</v>
      </c>
      <c r="D48" s="49">
        <f t="shared" si="9"/>
        <v>252428656</v>
      </c>
      <c r="E48" s="50">
        <f t="shared" si="9"/>
        <v>279005371</v>
      </c>
      <c r="F48" s="51">
        <f t="shared" si="9"/>
        <v>190427939</v>
      </c>
      <c r="G48" s="49">
        <f t="shared" si="9"/>
        <v>244547798</v>
      </c>
      <c r="H48" s="52">
        <f t="shared" si="9"/>
        <v>244547798</v>
      </c>
      <c r="I48" s="53">
        <f t="shared" si="9"/>
        <v>192830031</v>
      </c>
      <c r="J48" s="49">
        <f t="shared" si="9"/>
        <v>198501681</v>
      </c>
      <c r="K48" s="50">
        <f t="shared" si="9"/>
        <v>204893284</v>
      </c>
    </row>
    <row r="49" spans="1:11" ht="13.5" x14ac:dyDescent="0.25">
      <c r="A49" s="9" t="s">
        <v>100</v>
      </c>
      <c r="B49" s="10"/>
      <c r="C49" s="54">
        <f>+C25-C48</f>
        <v>-49658384</v>
      </c>
      <c r="D49" s="54">
        <f t="shared" ref="D49:K49" si="10">+D25-D48</f>
        <v>-79059936</v>
      </c>
      <c r="E49" s="55">
        <f t="shared" si="10"/>
        <v>-108546422</v>
      </c>
      <c r="F49" s="56">
        <f t="shared" si="10"/>
        <v>30616945</v>
      </c>
      <c r="G49" s="54">
        <f t="shared" si="10"/>
        <v>-38740208</v>
      </c>
      <c r="H49" s="57">
        <f t="shared" si="10"/>
        <v>-38740208</v>
      </c>
      <c r="I49" s="58">
        <f t="shared" si="10"/>
        <v>28854926</v>
      </c>
      <c r="J49" s="54">
        <f t="shared" si="10"/>
        <v>35578018</v>
      </c>
      <c r="K49" s="55">
        <f t="shared" si="10"/>
        <v>36119195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29865502</v>
      </c>
      <c r="D5" s="17">
        <f t="shared" ref="D5:K5" si="0">SUM(D6:D8)</f>
        <v>31031504</v>
      </c>
      <c r="E5" s="18">
        <f t="shared" si="0"/>
        <v>38299790</v>
      </c>
      <c r="F5" s="19">
        <f t="shared" si="0"/>
        <v>36452924</v>
      </c>
      <c r="G5" s="17">
        <f t="shared" si="0"/>
        <v>37212081</v>
      </c>
      <c r="H5" s="20">
        <f t="shared" si="0"/>
        <v>37212081</v>
      </c>
      <c r="I5" s="21">
        <f t="shared" si="0"/>
        <v>44718155</v>
      </c>
      <c r="J5" s="17">
        <f t="shared" si="0"/>
        <v>41015585</v>
      </c>
      <c r="K5" s="20">
        <f t="shared" si="0"/>
        <v>41218566</v>
      </c>
    </row>
    <row r="6" spans="1:11" ht="13.5" x14ac:dyDescent="0.25">
      <c r="A6" s="3" t="s">
        <v>20</v>
      </c>
      <c r="B6" s="2" t="s">
        <v>19</v>
      </c>
      <c r="C6" s="22">
        <v>10894750</v>
      </c>
      <c r="D6" s="22">
        <v>7300250</v>
      </c>
      <c r="E6" s="23">
        <v>8249750</v>
      </c>
      <c r="F6" s="24">
        <v>12002000</v>
      </c>
      <c r="G6" s="22">
        <v>12002000</v>
      </c>
      <c r="H6" s="25">
        <v>12002000</v>
      </c>
      <c r="I6" s="26">
        <v>12599500</v>
      </c>
      <c r="J6" s="22">
        <v>12523500</v>
      </c>
      <c r="K6" s="23">
        <v>12137750</v>
      </c>
    </row>
    <row r="7" spans="1:11" ht="13.5" x14ac:dyDescent="0.25">
      <c r="A7" s="3" t="s">
        <v>21</v>
      </c>
      <c r="B7" s="2" t="s">
        <v>19</v>
      </c>
      <c r="C7" s="27">
        <v>18970752</v>
      </c>
      <c r="D7" s="27">
        <v>23731254</v>
      </c>
      <c r="E7" s="28">
        <v>30050040</v>
      </c>
      <c r="F7" s="29">
        <v>24450924</v>
      </c>
      <c r="G7" s="27">
        <v>25210081</v>
      </c>
      <c r="H7" s="30">
        <v>25210081</v>
      </c>
      <c r="I7" s="31">
        <v>32118655</v>
      </c>
      <c r="J7" s="27">
        <v>28492085</v>
      </c>
      <c r="K7" s="28">
        <v>29080816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22367721</v>
      </c>
      <c r="D9" s="17">
        <f t="shared" ref="D9:K9" si="1">SUM(D10:D14)</f>
        <v>11920370</v>
      </c>
      <c r="E9" s="32">
        <f t="shared" si="1"/>
        <v>13593444</v>
      </c>
      <c r="F9" s="33">
        <f t="shared" si="1"/>
        <v>15181000</v>
      </c>
      <c r="G9" s="17">
        <f t="shared" si="1"/>
        <v>61836000</v>
      </c>
      <c r="H9" s="34">
        <f t="shared" si="1"/>
        <v>61836000</v>
      </c>
      <c r="I9" s="19">
        <f t="shared" si="1"/>
        <v>31062700</v>
      </c>
      <c r="J9" s="17">
        <f t="shared" si="1"/>
        <v>30914972</v>
      </c>
      <c r="K9" s="32">
        <f t="shared" si="1"/>
        <v>15052750</v>
      </c>
    </row>
    <row r="10" spans="1:11" ht="13.5" x14ac:dyDescent="0.25">
      <c r="A10" s="3" t="s">
        <v>24</v>
      </c>
      <c r="B10" s="2" t="s">
        <v>19</v>
      </c>
      <c r="C10" s="22">
        <v>22367721</v>
      </c>
      <c r="D10" s="22">
        <v>11920370</v>
      </c>
      <c r="E10" s="23">
        <v>13593444</v>
      </c>
      <c r="F10" s="24">
        <v>14281000</v>
      </c>
      <c r="G10" s="22">
        <v>60936000</v>
      </c>
      <c r="H10" s="25">
        <v>60936000</v>
      </c>
      <c r="I10" s="26">
        <v>31062700</v>
      </c>
      <c r="J10" s="22">
        <v>30914972</v>
      </c>
      <c r="K10" s="23">
        <v>15052750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>
        <v>900000</v>
      </c>
      <c r="G13" s="22">
        <v>900000</v>
      </c>
      <c r="H13" s="25">
        <v>900000</v>
      </c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23191748</v>
      </c>
      <c r="D15" s="17">
        <f t="shared" ref="D15:K15" si="2">SUM(D16:D18)</f>
        <v>31445344</v>
      </c>
      <c r="E15" s="32">
        <f t="shared" si="2"/>
        <v>28003971</v>
      </c>
      <c r="F15" s="33">
        <f t="shared" si="2"/>
        <v>26737000</v>
      </c>
      <c r="G15" s="17">
        <f t="shared" si="2"/>
        <v>26027000</v>
      </c>
      <c r="H15" s="34">
        <f t="shared" si="2"/>
        <v>26027000</v>
      </c>
      <c r="I15" s="19">
        <f t="shared" si="2"/>
        <v>27306500</v>
      </c>
      <c r="J15" s="17">
        <f t="shared" si="2"/>
        <v>26007300</v>
      </c>
      <c r="K15" s="32">
        <f t="shared" si="2"/>
        <v>26403638</v>
      </c>
    </row>
    <row r="16" spans="1:11" ht="13.5" x14ac:dyDescent="0.25">
      <c r="A16" s="3" t="s">
        <v>30</v>
      </c>
      <c r="B16" s="2" t="s">
        <v>19</v>
      </c>
      <c r="C16" s="22">
        <v>11584613</v>
      </c>
      <c r="D16" s="22">
        <v>11132589</v>
      </c>
      <c r="E16" s="23">
        <v>13430148</v>
      </c>
      <c r="F16" s="24">
        <v>13392000</v>
      </c>
      <c r="G16" s="22">
        <v>13597000</v>
      </c>
      <c r="H16" s="25">
        <v>13597000</v>
      </c>
      <c r="I16" s="26">
        <v>14324500</v>
      </c>
      <c r="J16" s="22">
        <v>12608300</v>
      </c>
      <c r="K16" s="23">
        <v>12227638</v>
      </c>
    </row>
    <row r="17" spans="1:11" ht="13.5" x14ac:dyDescent="0.25">
      <c r="A17" s="3" t="s">
        <v>31</v>
      </c>
      <c r="B17" s="2" t="s">
        <v>19</v>
      </c>
      <c r="C17" s="22">
        <v>11607135</v>
      </c>
      <c r="D17" s="22">
        <v>20312755</v>
      </c>
      <c r="E17" s="23">
        <v>14573823</v>
      </c>
      <c r="F17" s="24">
        <v>13345000</v>
      </c>
      <c r="G17" s="22">
        <v>12430000</v>
      </c>
      <c r="H17" s="25">
        <v>12430000</v>
      </c>
      <c r="I17" s="26">
        <v>12982000</v>
      </c>
      <c r="J17" s="22">
        <v>13399000</v>
      </c>
      <c r="K17" s="23">
        <v>14176000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0</v>
      </c>
      <c r="D19" s="17">
        <f t="shared" ref="D19:K19" si="3">SUM(D20:D23)</f>
        <v>90759</v>
      </c>
      <c r="E19" s="32">
        <f t="shared" si="3"/>
        <v>0</v>
      </c>
      <c r="F19" s="33">
        <f t="shared" si="3"/>
        <v>101911</v>
      </c>
      <c r="G19" s="17">
        <f t="shared" si="3"/>
        <v>1308774</v>
      </c>
      <c r="H19" s="34">
        <f t="shared" si="3"/>
        <v>1308774</v>
      </c>
      <c r="I19" s="19">
        <f t="shared" si="3"/>
        <v>0</v>
      </c>
      <c r="J19" s="17">
        <f t="shared" si="3"/>
        <v>0</v>
      </c>
      <c r="K19" s="32">
        <f t="shared" si="3"/>
        <v>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1210000</v>
      </c>
      <c r="H20" s="25">
        <v>1210000</v>
      </c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>
        <v>90759</v>
      </c>
      <c r="E23" s="23"/>
      <c r="F23" s="24">
        <v>101911</v>
      </c>
      <c r="G23" s="22">
        <v>98774</v>
      </c>
      <c r="H23" s="25">
        <v>98774</v>
      </c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75424971</v>
      </c>
      <c r="D25" s="49">
        <f t="shared" ref="D25:K25" si="4">+D5+D9+D15+D19+D24</f>
        <v>74487977</v>
      </c>
      <c r="E25" s="50">
        <f t="shared" si="4"/>
        <v>79897205</v>
      </c>
      <c r="F25" s="51">
        <f t="shared" si="4"/>
        <v>78472835</v>
      </c>
      <c r="G25" s="49">
        <f t="shared" si="4"/>
        <v>126383855</v>
      </c>
      <c r="H25" s="52">
        <f t="shared" si="4"/>
        <v>126383855</v>
      </c>
      <c r="I25" s="53">
        <f t="shared" si="4"/>
        <v>103087355</v>
      </c>
      <c r="J25" s="49">
        <f t="shared" si="4"/>
        <v>97937857</v>
      </c>
      <c r="K25" s="50">
        <f t="shared" si="4"/>
        <v>82674954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67848929</v>
      </c>
      <c r="D28" s="17">
        <f t="shared" si="5"/>
        <v>73020265</v>
      </c>
      <c r="E28" s="18">
        <f t="shared" si="5"/>
        <v>71243494</v>
      </c>
      <c r="F28" s="19">
        <f t="shared" si="5"/>
        <v>66049105</v>
      </c>
      <c r="G28" s="17">
        <f t="shared" si="5"/>
        <v>69945163</v>
      </c>
      <c r="H28" s="20">
        <f t="shared" si="5"/>
        <v>69945163</v>
      </c>
      <c r="I28" s="21">
        <f t="shared" si="5"/>
        <v>69749026</v>
      </c>
      <c r="J28" s="17">
        <f t="shared" si="5"/>
        <v>78823670</v>
      </c>
      <c r="K28" s="20">
        <f t="shared" si="5"/>
        <v>82065729</v>
      </c>
    </row>
    <row r="29" spans="1:11" ht="13.5" x14ac:dyDescent="0.25">
      <c r="A29" s="3" t="s">
        <v>20</v>
      </c>
      <c r="B29" s="2" t="s">
        <v>19</v>
      </c>
      <c r="C29" s="22">
        <v>7965045</v>
      </c>
      <c r="D29" s="22">
        <v>8973947</v>
      </c>
      <c r="E29" s="23">
        <v>9722320</v>
      </c>
      <c r="F29" s="24">
        <v>7458405</v>
      </c>
      <c r="G29" s="22">
        <v>9483942</v>
      </c>
      <c r="H29" s="25">
        <v>9483942</v>
      </c>
      <c r="I29" s="26">
        <v>8849305</v>
      </c>
      <c r="J29" s="22">
        <v>9680462</v>
      </c>
      <c r="K29" s="23">
        <v>10230067</v>
      </c>
    </row>
    <row r="30" spans="1:11" ht="13.5" x14ac:dyDescent="0.25">
      <c r="A30" s="3" t="s">
        <v>21</v>
      </c>
      <c r="B30" s="2" t="s">
        <v>19</v>
      </c>
      <c r="C30" s="27">
        <v>59883884</v>
      </c>
      <c r="D30" s="27">
        <v>64046318</v>
      </c>
      <c r="E30" s="28">
        <v>61521174</v>
      </c>
      <c r="F30" s="29">
        <v>58590700</v>
      </c>
      <c r="G30" s="27">
        <v>60461221</v>
      </c>
      <c r="H30" s="30">
        <v>60461221</v>
      </c>
      <c r="I30" s="31">
        <v>60899721</v>
      </c>
      <c r="J30" s="27">
        <v>69143208</v>
      </c>
      <c r="K30" s="28">
        <v>71835662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1901166</v>
      </c>
      <c r="D32" s="17">
        <f t="shared" si="6"/>
        <v>793119</v>
      </c>
      <c r="E32" s="32">
        <f t="shared" si="6"/>
        <v>1354370</v>
      </c>
      <c r="F32" s="33">
        <f t="shared" si="6"/>
        <v>998497</v>
      </c>
      <c r="G32" s="17">
        <f t="shared" si="6"/>
        <v>1493973</v>
      </c>
      <c r="H32" s="34">
        <f t="shared" si="6"/>
        <v>1493973</v>
      </c>
      <c r="I32" s="19">
        <f t="shared" si="6"/>
        <v>2666054</v>
      </c>
      <c r="J32" s="17">
        <f t="shared" si="6"/>
        <v>2962965</v>
      </c>
      <c r="K32" s="32">
        <f t="shared" si="6"/>
        <v>3101776</v>
      </c>
    </row>
    <row r="33" spans="1:11" ht="13.5" x14ac:dyDescent="0.25">
      <c r="A33" s="3" t="s">
        <v>24</v>
      </c>
      <c r="B33" s="2" t="s">
        <v>19</v>
      </c>
      <c r="C33" s="22">
        <v>1850170</v>
      </c>
      <c r="D33" s="22">
        <v>659588</v>
      </c>
      <c r="E33" s="23">
        <v>1322976</v>
      </c>
      <c r="F33" s="24">
        <v>940497</v>
      </c>
      <c r="G33" s="22">
        <v>1300500</v>
      </c>
      <c r="H33" s="25">
        <v>1300500</v>
      </c>
      <c r="I33" s="26">
        <v>2541054</v>
      </c>
      <c r="J33" s="22">
        <v>2832465</v>
      </c>
      <c r="K33" s="23">
        <v>2955416</v>
      </c>
    </row>
    <row r="34" spans="1:11" ht="13.5" x14ac:dyDescent="0.25">
      <c r="A34" s="3" t="s">
        <v>25</v>
      </c>
      <c r="B34" s="2" t="s">
        <v>19</v>
      </c>
      <c r="C34" s="22"/>
      <c r="D34" s="22">
        <v>17000</v>
      </c>
      <c r="E34" s="23">
        <v>10000</v>
      </c>
      <c r="F34" s="24"/>
      <c r="G34" s="22">
        <v>155000</v>
      </c>
      <c r="H34" s="25">
        <v>155000</v>
      </c>
      <c r="I34" s="26">
        <v>35000</v>
      </c>
      <c r="J34" s="22">
        <v>36900</v>
      </c>
      <c r="K34" s="23">
        <v>38944</v>
      </c>
    </row>
    <row r="35" spans="1:11" ht="13.5" x14ac:dyDescent="0.25">
      <c r="A35" s="3" t="s">
        <v>26</v>
      </c>
      <c r="B35" s="2" t="s">
        <v>19</v>
      </c>
      <c r="C35" s="22">
        <v>38896</v>
      </c>
      <c r="D35" s="22">
        <v>6530</v>
      </c>
      <c r="E35" s="23">
        <v>12717</v>
      </c>
      <c r="F35" s="24">
        <v>38000</v>
      </c>
      <c r="G35" s="22">
        <v>30814</v>
      </c>
      <c r="H35" s="25">
        <v>30814</v>
      </c>
      <c r="I35" s="26">
        <v>60000</v>
      </c>
      <c r="J35" s="22">
        <v>63600</v>
      </c>
      <c r="K35" s="23">
        <v>67416</v>
      </c>
    </row>
    <row r="36" spans="1:11" ht="13.5" x14ac:dyDescent="0.25">
      <c r="A36" s="3" t="s">
        <v>27</v>
      </c>
      <c r="B36" s="2" t="s">
        <v>19</v>
      </c>
      <c r="C36" s="22"/>
      <c r="D36" s="22">
        <v>81281</v>
      </c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12100</v>
      </c>
      <c r="D37" s="27">
        <v>28720</v>
      </c>
      <c r="E37" s="28">
        <v>8677</v>
      </c>
      <c r="F37" s="29">
        <v>20000</v>
      </c>
      <c r="G37" s="27">
        <v>7659</v>
      </c>
      <c r="H37" s="30">
        <v>7659</v>
      </c>
      <c r="I37" s="31">
        <v>30000</v>
      </c>
      <c r="J37" s="27">
        <v>30000</v>
      </c>
      <c r="K37" s="28">
        <v>40000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1587367</v>
      </c>
      <c r="D38" s="17">
        <f t="shared" si="7"/>
        <v>1060417</v>
      </c>
      <c r="E38" s="32">
        <f t="shared" si="7"/>
        <v>2635617</v>
      </c>
      <c r="F38" s="33">
        <f t="shared" si="7"/>
        <v>1042950</v>
      </c>
      <c r="G38" s="17">
        <f t="shared" si="7"/>
        <v>3786508</v>
      </c>
      <c r="H38" s="34">
        <f t="shared" si="7"/>
        <v>3786508</v>
      </c>
      <c r="I38" s="19">
        <f t="shared" si="7"/>
        <v>1082000</v>
      </c>
      <c r="J38" s="17">
        <f t="shared" si="7"/>
        <v>875920</v>
      </c>
      <c r="K38" s="32">
        <f t="shared" si="7"/>
        <v>916575</v>
      </c>
    </row>
    <row r="39" spans="1:11" ht="13.5" x14ac:dyDescent="0.25">
      <c r="A39" s="3" t="s">
        <v>30</v>
      </c>
      <c r="B39" s="2" t="s">
        <v>19</v>
      </c>
      <c r="C39" s="22">
        <v>1587367</v>
      </c>
      <c r="D39" s="22">
        <v>1060417</v>
      </c>
      <c r="E39" s="23">
        <v>2629610</v>
      </c>
      <c r="F39" s="24">
        <v>892950</v>
      </c>
      <c r="G39" s="22">
        <v>3786508</v>
      </c>
      <c r="H39" s="25">
        <v>3786508</v>
      </c>
      <c r="I39" s="26">
        <v>782000</v>
      </c>
      <c r="J39" s="22">
        <v>875920</v>
      </c>
      <c r="K39" s="23">
        <v>916575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>
        <v>6007</v>
      </c>
      <c r="F40" s="24">
        <v>150000</v>
      </c>
      <c r="G40" s="22"/>
      <c r="H40" s="25"/>
      <c r="I40" s="26">
        <v>300000</v>
      </c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407185</v>
      </c>
      <c r="D42" s="17">
        <f t="shared" si="8"/>
        <v>-1323736</v>
      </c>
      <c r="E42" s="32">
        <f t="shared" si="8"/>
        <v>1602400</v>
      </c>
      <c r="F42" s="33">
        <f t="shared" si="8"/>
        <v>309084</v>
      </c>
      <c r="G42" s="17">
        <f t="shared" si="8"/>
        <v>4555818</v>
      </c>
      <c r="H42" s="34">
        <f t="shared" si="8"/>
        <v>4555818</v>
      </c>
      <c r="I42" s="19">
        <f t="shared" si="8"/>
        <v>-180916</v>
      </c>
      <c r="J42" s="17">
        <f t="shared" si="8"/>
        <v>327629</v>
      </c>
      <c r="K42" s="32">
        <f t="shared" si="8"/>
        <v>347287</v>
      </c>
    </row>
    <row r="43" spans="1:11" ht="13.5" x14ac:dyDescent="0.25">
      <c r="A43" s="3" t="s">
        <v>34</v>
      </c>
      <c r="B43" s="2" t="s">
        <v>19</v>
      </c>
      <c r="C43" s="22">
        <v>27541</v>
      </c>
      <c r="D43" s="22"/>
      <c r="E43" s="23">
        <v>311535</v>
      </c>
      <c r="F43" s="24"/>
      <c r="G43" s="22">
        <v>4246734</v>
      </c>
      <c r="H43" s="25">
        <v>4246734</v>
      </c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379644</v>
      </c>
      <c r="D46" s="22">
        <v>-1323736</v>
      </c>
      <c r="E46" s="23">
        <v>1290865</v>
      </c>
      <c r="F46" s="24">
        <v>309084</v>
      </c>
      <c r="G46" s="22">
        <v>309084</v>
      </c>
      <c r="H46" s="25">
        <v>309084</v>
      </c>
      <c r="I46" s="26">
        <v>-180916</v>
      </c>
      <c r="J46" s="22">
        <v>327629</v>
      </c>
      <c r="K46" s="23">
        <v>347287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71744647</v>
      </c>
      <c r="D48" s="49">
        <f t="shared" si="9"/>
        <v>73550065</v>
      </c>
      <c r="E48" s="50">
        <f t="shared" si="9"/>
        <v>76835881</v>
      </c>
      <c r="F48" s="51">
        <f t="shared" si="9"/>
        <v>68399636</v>
      </c>
      <c r="G48" s="49">
        <f t="shared" si="9"/>
        <v>79781462</v>
      </c>
      <c r="H48" s="52">
        <f t="shared" si="9"/>
        <v>79781462</v>
      </c>
      <c r="I48" s="53">
        <f t="shared" si="9"/>
        <v>73316164</v>
      </c>
      <c r="J48" s="49">
        <f t="shared" si="9"/>
        <v>82990184</v>
      </c>
      <c r="K48" s="50">
        <f t="shared" si="9"/>
        <v>86431367</v>
      </c>
    </row>
    <row r="49" spans="1:11" ht="13.5" x14ac:dyDescent="0.25">
      <c r="A49" s="9" t="s">
        <v>100</v>
      </c>
      <c r="B49" s="10"/>
      <c r="C49" s="54">
        <f>+C25-C48</f>
        <v>3680324</v>
      </c>
      <c r="D49" s="54">
        <f t="shared" ref="D49:K49" si="10">+D25-D48</f>
        <v>937912</v>
      </c>
      <c r="E49" s="55">
        <f t="shared" si="10"/>
        <v>3061324</v>
      </c>
      <c r="F49" s="56">
        <f t="shared" si="10"/>
        <v>10073199</v>
      </c>
      <c r="G49" s="54">
        <f t="shared" si="10"/>
        <v>46602393</v>
      </c>
      <c r="H49" s="57">
        <f t="shared" si="10"/>
        <v>46602393</v>
      </c>
      <c r="I49" s="58">
        <f t="shared" si="10"/>
        <v>29771191</v>
      </c>
      <c r="J49" s="54">
        <f t="shared" si="10"/>
        <v>14947673</v>
      </c>
      <c r="K49" s="55">
        <f t="shared" si="10"/>
        <v>-3756413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2048865186</v>
      </c>
      <c r="D5" s="17">
        <f t="shared" ref="D5:K5" si="0">SUM(D6:D8)</f>
        <v>6485167217</v>
      </c>
      <c r="E5" s="18">
        <f t="shared" si="0"/>
        <v>6751382248</v>
      </c>
      <c r="F5" s="19">
        <f t="shared" si="0"/>
        <v>2240514935</v>
      </c>
      <c r="G5" s="17">
        <f t="shared" si="0"/>
        <v>2491837099</v>
      </c>
      <c r="H5" s="20">
        <f t="shared" si="0"/>
        <v>2491837099</v>
      </c>
      <c r="I5" s="21">
        <f t="shared" si="0"/>
        <v>2688150807</v>
      </c>
      <c r="J5" s="17">
        <f t="shared" si="0"/>
        <v>2831628909</v>
      </c>
      <c r="K5" s="20">
        <f t="shared" si="0"/>
        <v>2980662225</v>
      </c>
    </row>
    <row r="6" spans="1:11" ht="13.5" x14ac:dyDescent="0.25">
      <c r="A6" s="3" t="s">
        <v>20</v>
      </c>
      <c r="B6" s="2" t="s">
        <v>19</v>
      </c>
      <c r="C6" s="22">
        <v>3918986</v>
      </c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2044946200</v>
      </c>
      <c r="D7" s="27">
        <v>6485167217</v>
      </c>
      <c r="E7" s="28">
        <v>6751382248</v>
      </c>
      <c r="F7" s="29">
        <v>2240514935</v>
      </c>
      <c r="G7" s="27">
        <v>2491837099</v>
      </c>
      <c r="H7" s="30">
        <v>2491837099</v>
      </c>
      <c r="I7" s="31">
        <v>2688150807</v>
      </c>
      <c r="J7" s="27">
        <v>2831628909</v>
      </c>
      <c r="K7" s="28">
        <v>2980662225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151145815</v>
      </c>
      <c r="D9" s="17">
        <f t="shared" ref="D9:K9" si="1">SUM(D10:D14)</f>
        <v>0</v>
      </c>
      <c r="E9" s="32">
        <f t="shared" si="1"/>
        <v>0</v>
      </c>
      <c r="F9" s="33">
        <f t="shared" si="1"/>
        <v>521787812</v>
      </c>
      <c r="G9" s="17">
        <f t="shared" si="1"/>
        <v>358558223</v>
      </c>
      <c r="H9" s="34">
        <f t="shared" si="1"/>
        <v>358558223</v>
      </c>
      <c r="I9" s="19">
        <f t="shared" si="1"/>
        <v>525429107</v>
      </c>
      <c r="J9" s="17">
        <f t="shared" si="1"/>
        <v>398050019</v>
      </c>
      <c r="K9" s="32">
        <f t="shared" si="1"/>
        <v>428193465</v>
      </c>
    </row>
    <row r="10" spans="1:11" ht="13.5" x14ac:dyDescent="0.25">
      <c r="A10" s="3" t="s">
        <v>24</v>
      </c>
      <c r="B10" s="2" t="s">
        <v>19</v>
      </c>
      <c r="C10" s="22">
        <v>27506984</v>
      </c>
      <c r="D10" s="22"/>
      <c r="E10" s="23"/>
      <c r="F10" s="24">
        <v>317086960</v>
      </c>
      <c r="G10" s="22">
        <v>116640203</v>
      </c>
      <c r="H10" s="25">
        <v>116640203</v>
      </c>
      <c r="I10" s="26">
        <v>307323184</v>
      </c>
      <c r="J10" s="22">
        <v>333060802</v>
      </c>
      <c r="K10" s="23">
        <v>360745101</v>
      </c>
    </row>
    <row r="11" spans="1:11" ht="13.5" x14ac:dyDescent="0.25">
      <c r="A11" s="3" t="s">
        <v>25</v>
      </c>
      <c r="B11" s="2" t="s">
        <v>19</v>
      </c>
      <c r="C11" s="22">
        <v>21061256</v>
      </c>
      <c r="D11" s="22"/>
      <c r="E11" s="23"/>
      <c r="F11" s="24">
        <v>21223329</v>
      </c>
      <c r="G11" s="22">
        <v>40912789</v>
      </c>
      <c r="H11" s="25">
        <v>40912789</v>
      </c>
      <c r="I11" s="26">
        <v>23526794</v>
      </c>
      <c r="J11" s="22">
        <v>24609026</v>
      </c>
      <c r="K11" s="23">
        <v>25716433</v>
      </c>
    </row>
    <row r="12" spans="1:11" ht="13.5" x14ac:dyDescent="0.25">
      <c r="A12" s="3" t="s">
        <v>26</v>
      </c>
      <c r="B12" s="2" t="s">
        <v>19</v>
      </c>
      <c r="C12" s="22">
        <v>17839829</v>
      </c>
      <c r="D12" s="22"/>
      <c r="E12" s="23"/>
      <c r="F12" s="24">
        <v>8568778</v>
      </c>
      <c r="G12" s="22">
        <v>8568778</v>
      </c>
      <c r="H12" s="25">
        <v>8568778</v>
      </c>
      <c r="I12" s="26">
        <v>9172797</v>
      </c>
      <c r="J12" s="22">
        <v>9594744</v>
      </c>
      <c r="K12" s="23">
        <v>9952636</v>
      </c>
    </row>
    <row r="13" spans="1:11" ht="13.5" x14ac:dyDescent="0.25">
      <c r="A13" s="3" t="s">
        <v>27</v>
      </c>
      <c r="B13" s="2" t="s">
        <v>19</v>
      </c>
      <c r="C13" s="22">
        <v>84737746</v>
      </c>
      <c r="D13" s="22"/>
      <c r="E13" s="23"/>
      <c r="F13" s="24">
        <v>174908745</v>
      </c>
      <c r="G13" s="22">
        <v>192436453</v>
      </c>
      <c r="H13" s="25">
        <v>192436453</v>
      </c>
      <c r="I13" s="26">
        <v>185406332</v>
      </c>
      <c r="J13" s="22">
        <v>30785447</v>
      </c>
      <c r="K13" s="23">
        <v>31779295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224675005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56600948</v>
      </c>
      <c r="G15" s="17">
        <f t="shared" si="2"/>
        <v>194613487</v>
      </c>
      <c r="H15" s="34">
        <f t="shared" si="2"/>
        <v>194613487</v>
      </c>
      <c r="I15" s="19">
        <f t="shared" si="2"/>
        <v>86691642</v>
      </c>
      <c r="J15" s="17">
        <f t="shared" si="2"/>
        <v>96932458</v>
      </c>
      <c r="K15" s="32">
        <f t="shared" si="2"/>
        <v>167639739</v>
      </c>
    </row>
    <row r="16" spans="1:11" ht="13.5" x14ac:dyDescent="0.25">
      <c r="A16" s="3" t="s">
        <v>30</v>
      </c>
      <c r="B16" s="2" t="s">
        <v>19</v>
      </c>
      <c r="C16" s="22">
        <v>36798634</v>
      </c>
      <c r="D16" s="22"/>
      <c r="E16" s="23"/>
      <c r="F16" s="24">
        <v>48684583</v>
      </c>
      <c r="G16" s="22">
        <v>134097122</v>
      </c>
      <c r="H16" s="25">
        <v>134097122</v>
      </c>
      <c r="I16" s="26">
        <v>31697207</v>
      </c>
      <c r="J16" s="22">
        <v>41708279</v>
      </c>
      <c r="K16" s="23">
        <v>62237938</v>
      </c>
    </row>
    <row r="17" spans="1:11" ht="13.5" x14ac:dyDescent="0.25">
      <c r="A17" s="3" t="s">
        <v>31</v>
      </c>
      <c r="B17" s="2" t="s">
        <v>19</v>
      </c>
      <c r="C17" s="22">
        <v>187876371</v>
      </c>
      <c r="D17" s="22"/>
      <c r="E17" s="23"/>
      <c r="F17" s="24"/>
      <c r="G17" s="22">
        <v>52600000</v>
      </c>
      <c r="H17" s="25">
        <v>52600000</v>
      </c>
      <c r="I17" s="26">
        <v>50000000</v>
      </c>
      <c r="J17" s="22">
        <v>50000000</v>
      </c>
      <c r="K17" s="23">
        <v>100000000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>
        <v>7916365</v>
      </c>
      <c r="G18" s="22">
        <v>7916365</v>
      </c>
      <c r="H18" s="25">
        <v>7916365</v>
      </c>
      <c r="I18" s="26">
        <v>4994435</v>
      </c>
      <c r="J18" s="22">
        <v>5224179</v>
      </c>
      <c r="K18" s="23">
        <v>5401801</v>
      </c>
    </row>
    <row r="19" spans="1:11" ht="13.5" x14ac:dyDescent="0.25">
      <c r="A19" s="1" t="s">
        <v>33</v>
      </c>
      <c r="B19" s="2" t="s">
        <v>19</v>
      </c>
      <c r="C19" s="17">
        <f>SUM(C20:C23)</f>
        <v>2671085038</v>
      </c>
      <c r="D19" s="17">
        <f t="shared" ref="D19:K19" si="3">SUM(D20:D23)</f>
        <v>0</v>
      </c>
      <c r="E19" s="32">
        <f t="shared" si="3"/>
        <v>0</v>
      </c>
      <c r="F19" s="33">
        <f t="shared" si="3"/>
        <v>5636334725</v>
      </c>
      <c r="G19" s="17">
        <f t="shared" si="3"/>
        <v>5284794988</v>
      </c>
      <c r="H19" s="34">
        <f t="shared" si="3"/>
        <v>5284794988</v>
      </c>
      <c r="I19" s="19">
        <f t="shared" si="3"/>
        <v>5997733919</v>
      </c>
      <c r="J19" s="17">
        <f t="shared" si="3"/>
        <v>6891098251</v>
      </c>
      <c r="K19" s="32">
        <f t="shared" si="3"/>
        <v>7933402868</v>
      </c>
    </row>
    <row r="20" spans="1:11" ht="13.5" x14ac:dyDescent="0.25">
      <c r="A20" s="3" t="s">
        <v>34</v>
      </c>
      <c r="B20" s="2" t="s">
        <v>19</v>
      </c>
      <c r="C20" s="22">
        <v>2030985687</v>
      </c>
      <c r="D20" s="22"/>
      <c r="E20" s="23"/>
      <c r="F20" s="24">
        <v>3941630234</v>
      </c>
      <c r="G20" s="22">
        <v>3722294092</v>
      </c>
      <c r="H20" s="25">
        <v>3722294092</v>
      </c>
      <c r="I20" s="26">
        <v>4347604455</v>
      </c>
      <c r="J20" s="22">
        <v>5163889519</v>
      </c>
      <c r="K20" s="23">
        <v>6140651985</v>
      </c>
    </row>
    <row r="21" spans="1:11" ht="13.5" x14ac:dyDescent="0.25">
      <c r="A21" s="3" t="s">
        <v>35</v>
      </c>
      <c r="B21" s="2" t="s">
        <v>19</v>
      </c>
      <c r="C21" s="22">
        <v>147141616</v>
      </c>
      <c r="D21" s="22"/>
      <c r="E21" s="23"/>
      <c r="F21" s="24">
        <v>1292764918</v>
      </c>
      <c r="G21" s="22">
        <v>1127612549</v>
      </c>
      <c r="H21" s="25">
        <v>1127612549</v>
      </c>
      <c r="I21" s="26">
        <v>1219122119</v>
      </c>
      <c r="J21" s="22">
        <v>1276982514</v>
      </c>
      <c r="K21" s="23">
        <v>1336072661</v>
      </c>
    </row>
    <row r="22" spans="1:11" ht="13.5" x14ac:dyDescent="0.25">
      <c r="A22" s="3" t="s">
        <v>36</v>
      </c>
      <c r="B22" s="2" t="s">
        <v>19</v>
      </c>
      <c r="C22" s="27">
        <v>182724029</v>
      </c>
      <c r="D22" s="27"/>
      <c r="E22" s="28"/>
      <c r="F22" s="29">
        <v>243167718</v>
      </c>
      <c r="G22" s="27">
        <v>284013368</v>
      </c>
      <c r="H22" s="30">
        <v>284013368</v>
      </c>
      <c r="I22" s="31">
        <v>262027258</v>
      </c>
      <c r="J22" s="27">
        <v>273472666</v>
      </c>
      <c r="K22" s="28">
        <v>271970306</v>
      </c>
    </row>
    <row r="23" spans="1:11" ht="13.5" x14ac:dyDescent="0.25">
      <c r="A23" s="3" t="s">
        <v>37</v>
      </c>
      <c r="B23" s="2" t="s">
        <v>19</v>
      </c>
      <c r="C23" s="22">
        <v>310233706</v>
      </c>
      <c r="D23" s="22"/>
      <c r="E23" s="23"/>
      <c r="F23" s="24">
        <v>158771855</v>
      </c>
      <c r="G23" s="22">
        <v>150874979</v>
      </c>
      <c r="H23" s="25">
        <v>150874979</v>
      </c>
      <c r="I23" s="26">
        <v>168980087</v>
      </c>
      <c r="J23" s="22">
        <v>176753552</v>
      </c>
      <c r="K23" s="23">
        <v>184707916</v>
      </c>
    </row>
    <row r="24" spans="1:11" ht="13.5" x14ac:dyDescent="0.25">
      <c r="A24" s="1" t="s">
        <v>38</v>
      </c>
      <c r="B24" s="2" t="s">
        <v>39</v>
      </c>
      <c r="C24" s="17">
        <v>913064379</v>
      </c>
      <c r="D24" s="17"/>
      <c r="E24" s="32"/>
      <c r="F24" s="33">
        <v>114187758</v>
      </c>
      <c r="G24" s="17">
        <v>114395838</v>
      </c>
      <c r="H24" s="34">
        <v>114395838</v>
      </c>
      <c r="I24" s="19">
        <v>122872642</v>
      </c>
      <c r="J24" s="17">
        <v>128524788</v>
      </c>
      <c r="K24" s="32">
        <v>134306260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6008835423</v>
      </c>
      <c r="D25" s="49">
        <f t="shared" ref="D25:K25" si="4">+D5+D9+D15+D19+D24</f>
        <v>6485167217</v>
      </c>
      <c r="E25" s="50">
        <f t="shared" si="4"/>
        <v>6751382248</v>
      </c>
      <c r="F25" s="51">
        <f t="shared" si="4"/>
        <v>8569426178</v>
      </c>
      <c r="G25" s="49">
        <f t="shared" si="4"/>
        <v>8444199635</v>
      </c>
      <c r="H25" s="52">
        <f t="shared" si="4"/>
        <v>8444199635</v>
      </c>
      <c r="I25" s="53">
        <f t="shared" si="4"/>
        <v>9420878117</v>
      </c>
      <c r="J25" s="49">
        <f t="shared" si="4"/>
        <v>10346234425</v>
      </c>
      <c r="K25" s="50">
        <f t="shared" si="4"/>
        <v>11644204557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2585726216</v>
      </c>
      <c r="D28" s="17">
        <f t="shared" si="5"/>
        <v>3772161192</v>
      </c>
      <c r="E28" s="18">
        <f t="shared" si="5"/>
        <v>3246200807</v>
      </c>
      <c r="F28" s="19">
        <f t="shared" si="5"/>
        <v>1208329883</v>
      </c>
      <c r="G28" s="17">
        <f t="shared" si="5"/>
        <v>1561867102</v>
      </c>
      <c r="H28" s="20">
        <f t="shared" si="5"/>
        <v>1561867102</v>
      </c>
      <c r="I28" s="21">
        <f t="shared" si="5"/>
        <v>1698538436</v>
      </c>
      <c r="J28" s="17">
        <f t="shared" si="5"/>
        <v>1802028687</v>
      </c>
      <c r="K28" s="20">
        <f t="shared" si="5"/>
        <v>1892952604</v>
      </c>
    </row>
    <row r="29" spans="1:11" ht="13.5" x14ac:dyDescent="0.25">
      <c r="A29" s="3" t="s">
        <v>20</v>
      </c>
      <c r="B29" s="2" t="s">
        <v>19</v>
      </c>
      <c r="C29" s="22">
        <v>1492188688</v>
      </c>
      <c r="D29" s="22">
        <v>49439040</v>
      </c>
      <c r="E29" s="23">
        <v>51817505</v>
      </c>
      <c r="F29" s="24">
        <v>250777006</v>
      </c>
      <c r="G29" s="22">
        <v>156401025</v>
      </c>
      <c r="H29" s="25">
        <v>156401025</v>
      </c>
      <c r="I29" s="26">
        <v>170182393</v>
      </c>
      <c r="J29" s="22">
        <v>183177647</v>
      </c>
      <c r="K29" s="23">
        <v>191717425</v>
      </c>
    </row>
    <row r="30" spans="1:11" ht="13.5" x14ac:dyDescent="0.25">
      <c r="A30" s="3" t="s">
        <v>21</v>
      </c>
      <c r="B30" s="2" t="s">
        <v>19</v>
      </c>
      <c r="C30" s="27">
        <v>1026785080</v>
      </c>
      <c r="D30" s="27">
        <v>3722722152</v>
      </c>
      <c r="E30" s="28">
        <v>3194383302</v>
      </c>
      <c r="F30" s="29">
        <v>929097842</v>
      </c>
      <c r="G30" s="27">
        <v>1383616862</v>
      </c>
      <c r="H30" s="30">
        <v>1383616862</v>
      </c>
      <c r="I30" s="31">
        <v>1500384447</v>
      </c>
      <c r="J30" s="27">
        <v>1581242167</v>
      </c>
      <c r="K30" s="28">
        <v>1662465253</v>
      </c>
    </row>
    <row r="31" spans="1:11" ht="13.5" x14ac:dyDescent="0.25">
      <c r="A31" s="3" t="s">
        <v>22</v>
      </c>
      <c r="B31" s="2" t="s">
        <v>19</v>
      </c>
      <c r="C31" s="22">
        <v>66752448</v>
      </c>
      <c r="D31" s="22"/>
      <c r="E31" s="23"/>
      <c r="F31" s="24">
        <v>28455035</v>
      </c>
      <c r="G31" s="22">
        <v>21849215</v>
      </c>
      <c r="H31" s="25">
        <v>21849215</v>
      </c>
      <c r="I31" s="26">
        <v>27971596</v>
      </c>
      <c r="J31" s="22">
        <v>37608873</v>
      </c>
      <c r="K31" s="23">
        <v>38769926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135151009</v>
      </c>
      <c r="D32" s="17">
        <f t="shared" si="6"/>
        <v>0</v>
      </c>
      <c r="E32" s="32">
        <f t="shared" si="6"/>
        <v>0</v>
      </c>
      <c r="F32" s="33">
        <f t="shared" si="6"/>
        <v>667859489</v>
      </c>
      <c r="G32" s="17">
        <f t="shared" si="6"/>
        <v>674504837</v>
      </c>
      <c r="H32" s="34">
        <f t="shared" si="6"/>
        <v>674504837</v>
      </c>
      <c r="I32" s="19">
        <f t="shared" si="6"/>
        <v>643152753</v>
      </c>
      <c r="J32" s="17">
        <f t="shared" si="6"/>
        <v>653292826</v>
      </c>
      <c r="K32" s="32">
        <f t="shared" si="6"/>
        <v>680967354</v>
      </c>
    </row>
    <row r="33" spans="1:11" ht="13.5" x14ac:dyDescent="0.25">
      <c r="A33" s="3" t="s">
        <v>24</v>
      </c>
      <c r="B33" s="2" t="s">
        <v>19</v>
      </c>
      <c r="C33" s="22">
        <v>65409129</v>
      </c>
      <c r="D33" s="22"/>
      <c r="E33" s="23"/>
      <c r="F33" s="24">
        <v>236095978</v>
      </c>
      <c r="G33" s="22">
        <v>241529175</v>
      </c>
      <c r="H33" s="25">
        <v>241529175</v>
      </c>
      <c r="I33" s="26">
        <v>273422795</v>
      </c>
      <c r="J33" s="22">
        <v>295702883</v>
      </c>
      <c r="K33" s="23">
        <v>308552890</v>
      </c>
    </row>
    <row r="34" spans="1:11" ht="13.5" x14ac:dyDescent="0.25">
      <c r="A34" s="3" t="s">
        <v>25</v>
      </c>
      <c r="B34" s="2" t="s">
        <v>19</v>
      </c>
      <c r="C34" s="22">
        <v>29517314</v>
      </c>
      <c r="D34" s="22"/>
      <c r="E34" s="23"/>
      <c r="F34" s="24">
        <v>158602525</v>
      </c>
      <c r="G34" s="22">
        <v>126498622</v>
      </c>
      <c r="H34" s="25">
        <v>126498622</v>
      </c>
      <c r="I34" s="26">
        <v>109113348</v>
      </c>
      <c r="J34" s="22">
        <v>115541542</v>
      </c>
      <c r="K34" s="23">
        <v>120130452</v>
      </c>
    </row>
    <row r="35" spans="1:11" ht="13.5" x14ac:dyDescent="0.25">
      <c r="A35" s="3" t="s">
        <v>26</v>
      </c>
      <c r="B35" s="2" t="s">
        <v>19</v>
      </c>
      <c r="C35" s="22">
        <v>39928192</v>
      </c>
      <c r="D35" s="22"/>
      <c r="E35" s="23"/>
      <c r="F35" s="24">
        <v>236003440</v>
      </c>
      <c r="G35" s="22">
        <v>220719252</v>
      </c>
      <c r="H35" s="25">
        <v>220719252</v>
      </c>
      <c r="I35" s="26">
        <v>185537168</v>
      </c>
      <c r="J35" s="22">
        <v>195363965</v>
      </c>
      <c r="K35" s="23">
        <v>203964965</v>
      </c>
    </row>
    <row r="36" spans="1:11" ht="13.5" x14ac:dyDescent="0.25">
      <c r="A36" s="3" t="s">
        <v>27</v>
      </c>
      <c r="B36" s="2" t="s">
        <v>19</v>
      </c>
      <c r="C36" s="22">
        <v>296374</v>
      </c>
      <c r="D36" s="22"/>
      <c r="E36" s="23"/>
      <c r="F36" s="24">
        <v>37157546</v>
      </c>
      <c r="G36" s="22">
        <v>85757788</v>
      </c>
      <c r="H36" s="25">
        <v>85757788</v>
      </c>
      <c r="I36" s="26">
        <v>75079442</v>
      </c>
      <c r="J36" s="22">
        <v>46684436</v>
      </c>
      <c r="K36" s="23">
        <v>48319047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154210254</v>
      </c>
      <c r="D38" s="17">
        <f t="shared" si="7"/>
        <v>0</v>
      </c>
      <c r="E38" s="32">
        <f t="shared" si="7"/>
        <v>0</v>
      </c>
      <c r="F38" s="33">
        <f t="shared" si="7"/>
        <v>614659098</v>
      </c>
      <c r="G38" s="17">
        <f t="shared" si="7"/>
        <v>552121352</v>
      </c>
      <c r="H38" s="34">
        <f t="shared" si="7"/>
        <v>552121352</v>
      </c>
      <c r="I38" s="19">
        <f t="shared" si="7"/>
        <v>661832124</v>
      </c>
      <c r="J38" s="17">
        <f t="shared" si="7"/>
        <v>706687604</v>
      </c>
      <c r="K38" s="32">
        <f t="shared" si="7"/>
        <v>739460459</v>
      </c>
    </row>
    <row r="39" spans="1:11" ht="13.5" x14ac:dyDescent="0.25">
      <c r="A39" s="3" t="s">
        <v>30</v>
      </c>
      <c r="B39" s="2" t="s">
        <v>19</v>
      </c>
      <c r="C39" s="22">
        <v>27016900</v>
      </c>
      <c r="D39" s="22"/>
      <c r="E39" s="23"/>
      <c r="F39" s="24">
        <v>149179507</v>
      </c>
      <c r="G39" s="22">
        <v>156437188</v>
      </c>
      <c r="H39" s="25">
        <v>156437188</v>
      </c>
      <c r="I39" s="26">
        <v>229214749</v>
      </c>
      <c r="J39" s="22">
        <v>245391955</v>
      </c>
      <c r="K39" s="23">
        <v>259784780</v>
      </c>
    </row>
    <row r="40" spans="1:11" ht="13.5" x14ac:dyDescent="0.25">
      <c r="A40" s="3" t="s">
        <v>31</v>
      </c>
      <c r="B40" s="2" t="s">
        <v>19</v>
      </c>
      <c r="C40" s="22">
        <v>127043289</v>
      </c>
      <c r="D40" s="22"/>
      <c r="E40" s="23"/>
      <c r="F40" s="24">
        <v>439197051</v>
      </c>
      <c r="G40" s="22">
        <v>370198858</v>
      </c>
      <c r="H40" s="25">
        <v>370198858</v>
      </c>
      <c r="I40" s="26">
        <v>400547247</v>
      </c>
      <c r="J40" s="22">
        <v>427729154</v>
      </c>
      <c r="K40" s="23">
        <v>444334330</v>
      </c>
    </row>
    <row r="41" spans="1:11" ht="13.5" x14ac:dyDescent="0.25">
      <c r="A41" s="3" t="s">
        <v>32</v>
      </c>
      <c r="B41" s="2" t="s">
        <v>19</v>
      </c>
      <c r="C41" s="22">
        <v>150065</v>
      </c>
      <c r="D41" s="22"/>
      <c r="E41" s="23"/>
      <c r="F41" s="24">
        <v>26282540</v>
      </c>
      <c r="G41" s="22">
        <v>25485306</v>
      </c>
      <c r="H41" s="25">
        <v>25485306</v>
      </c>
      <c r="I41" s="26">
        <v>32070128</v>
      </c>
      <c r="J41" s="22">
        <v>33566495</v>
      </c>
      <c r="K41" s="23">
        <v>35341349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3520804218</v>
      </c>
      <c r="D42" s="17">
        <f t="shared" si="8"/>
        <v>2950207305</v>
      </c>
      <c r="E42" s="32">
        <f t="shared" si="8"/>
        <v>2979501133</v>
      </c>
      <c r="F42" s="33">
        <f t="shared" si="8"/>
        <v>5148961238</v>
      </c>
      <c r="G42" s="17">
        <f t="shared" si="8"/>
        <v>4714702626</v>
      </c>
      <c r="H42" s="34">
        <f t="shared" si="8"/>
        <v>4714702626</v>
      </c>
      <c r="I42" s="19">
        <f t="shared" si="8"/>
        <v>5319349289</v>
      </c>
      <c r="J42" s="17">
        <f t="shared" si="8"/>
        <v>5917113039</v>
      </c>
      <c r="K42" s="32">
        <f t="shared" si="8"/>
        <v>6610973177</v>
      </c>
    </row>
    <row r="43" spans="1:11" ht="13.5" x14ac:dyDescent="0.25">
      <c r="A43" s="3" t="s">
        <v>34</v>
      </c>
      <c r="B43" s="2" t="s">
        <v>19</v>
      </c>
      <c r="C43" s="22">
        <v>1963797205</v>
      </c>
      <c r="D43" s="22">
        <v>2212724552</v>
      </c>
      <c r="E43" s="23">
        <v>2350400905</v>
      </c>
      <c r="F43" s="24">
        <v>3277287428</v>
      </c>
      <c r="G43" s="22">
        <v>3253875067</v>
      </c>
      <c r="H43" s="25">
        <v>3253875067</v>
      </c>
      <c r="I43" s="26">
        <v>3775631260</v>
      </c>
      <c r="J43" s="22">
        <v>4317798710</v>
      </c>
      <c r="K43" s="23">
        <v>4939289902</v>
      </c>
    </row>
    <row r="44" spans="1:11" ht="13.5" x14ac:dyDescent="0.25">
      <c r="A44" s="3" t="s">
        <v>35</v>
      </c>
      <c r="B44" s="2" t="s">
        <v>19</v>
      </c>
      <c r="C44" s="22">
        <v>1240703274</v>
      </c>
      <c r="D44" s="22">
        <v>737482753</v>
      </c>
      <c r="E44" s="23">
        <v>629100228</v>
      </c>
      <c r="F44" s="24">
        <v>1338423608</v>
      </c>
      <c r="G44" s="22">
        <v>982244227</v>
      </c>
      <c r="H44" s="25">
        <v>982244227</v>
      </c>
      <c r="I44" s="26">
        <v>1042192806</v>
      </c>
      <c r="J44" s="22">
        <v>1071922396</v>
      </c>
      <c r="K44" s="23">
        <v>1118720999</v>
      </c>
    </row>
    <row r="45" spans="1:11" ht="13.5" x14ac:dyDescent="0.25">
      <c r="A45" s="3" t="s">
        <v>36</v>
      </c>
      <c r="B45" s="2" t="s">
        <v>19</v>
      </c>
      <c r="C45" s="27">
        <v>270874575</v>
      </c>
      <c r="D45" s="27"/>
      <c r="E45" s="28"/>
      <c r="F45" s="29">
        <v>390949148</v>
      </c>
      <c r="G45" s="27">
        <v>331573849</v>
      </c>
      <c r="H45" s="30">
        <v>331573849</v>
      </c>
      <c r="I45" s="31">
        <v>376545618</v>
      </c>
      <c r="J45" s="27">
        <v>393946441</v>
      </c>
      <c r="K45" s="28">
        <v>413605927</v>
      </c>
    </row>
    <row r="46" spans="1:11" ht="13.5" x14ac:dyDescent="0.25">
      <c r="A46" s="3" t="s">
        <v>37</v>
      </c>
      <c r="B46" s="2" t="s">
        <v>19</v>
      </c>
      <c r="C46" s="22">
        <v>45429164</v>
      </c>
      <c r="D46" s="22"/>
      <c r="E46" s="23"/>
      <c r="F46" s="24">
        <v>142301054</v>
      </c>
      <c r="G46" s="22">
        <v>147009483</v>
      </c>
      <c r="H46" s="25">
        <v>147009483</v>
      </c>
      <c r="I46" s="26">
        <v>124979605</v>
      </c>
      <c r="J46" s="22">
        <v>133445492</v>
      </c>
      <c r="K46" s="23">
        <v>139356349</v>
      </c>
    </row>
    <row r="47" spans="1:11" ht="13.5" x14ac:dyDescent="0.25">
      <c r="A47" s="1" t="s">
        <v>38</v>
      </c>
      <c r="B47" s="2" t="s">
        <v>39</v>
      </c>
      <c r="C47" s="17">
        <v>18063706</v>
      </c>
      <c r="D47" s="17"/>
      <c r="E47" s="32"/>
      <c r="F47" s="33">
        <v>63978087</v>
      </c>
      <c r="G47" s="17">
        <v>60876573</v>
      </c>
      <c r="H47" s="34">
        <v>60876573</v>
      </c>
      <c r="I47" s="19">
        <v>57398348</v>
      </c>
      <c r="J47" s="17">
        <v>60097479</v>
      </c>
      <c r="K47" s="32">
        <v>62361876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6413955403</v>
      </c>
      <c r="D48" s="49">
        <f t="shared" si="9"/>
        <v>6722368497</v>
      </c>
      <c r="E48" s="50">
        <f t="shared" si="9"/>
        <v>6225701940</v>
      </c>
      <c r="F48" s="51">
        <f t="shared" si="9"/>
        <v>7703787795</v>
      </c>
      <c r="G48" s="49">
        <f t="shared" si="9"/>
        <v>7564072490</v>
      </c>
      <c r="H48" s="52">
        <f t="shared" si="9"/>
        <v>7564072490</v>
      </c>
      <c r="I48" s="53">
        <f t="shared" si="9"/>
        <v>8380270950</v>
      </c>
      <c r="J48" s="49">
        <f t="shared" si="9"/>
        <v>9139219635</v>
      </c>
      <c r="K48" s="50">
        <f t="shared" si="9"/>
        <v>9986715470</v>
      </c>
    </row>
    <row r="49" spans="1:11" ht="13.5" x14ac:dyDescent="0.25">
      <c r="A49" s="9" t="s">
        <v>100</v>
      </c>
      <c r="B49" s="10"/>
      <c r="C49" s="54">
        <f>+C25-C48</f>
        <v>-405119980</v>
      </c>
      <c r="D49" s="54">
        <f t="shared" ref="D49:K49" si="10">+D25-D48</f>
        <v>-237201280</v>
      </c>
      <c r="E49" s="55">
        <f t="shared" si="10"/>
        <v>525680308</v>
      </c>
      <c r="F49" s="56">
        <f t="shared" si="10"/>
        <v>865638383</v>
      </c>
      <c r="G49" s="54">
        <f t="shared" si="10"/>
        <v>880127145</v>
      </c>
      <c r="H49" s="57">
        <f t="shared" si="10"/>
        <v>880127145</v>
      </c>
      <c r="I49" s="58">
        <f t="shared" si="10"/>
        <v>1040607167</v>
      </c>
      <c r="J49" s="54">
        <f t="shared" si="10"/>
        <v>1207014790</v>
      </c>
      <c r="K49" s="55">
        <f t="shared" si="10"/>
        <v>1657489087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132080295</v>
      </c>
      <c r="D5" s="17">
        <f t="shared" ref="D5:K5" si="0">SUM(D6:D8)</f>
        <v>134169733</v>
      </c>
      <c r="E5" s="18">
        <f t="shared" si="0"/>
        <v>151704238</v>
      </c>
      <c r="F5" s="19">
        <f t="shared" si="0"/>
        <v>134272244</v>
      </c>
      <c r="G5" s="17">
        <f t="shared" si="0"/>
        <v>133703916</v>
      </c>
      <c r="H5" s="20">
        <f t="shared" si="0"/>
        <v>133703916</v>
      </c>
      <c r="I5" s="21">
        <f t="shared" si="0"/>
        <v>146320262</v>
      </c>
      <c r="J5" s="17">
        <f t="shared" si="0"/>
        <v>148577042</v>
      </c>
      <c r="K5" s="20">
        <f t="shared" si="0"/>
        <v>149449029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132080295</v>
      </c>
      <c r="D7" s="27">
        <v>134169733</v>
      </c>
      <c r="E7" s="28">
        <v>151704238</v>
      </c>
      <c r="F7" s="29">
        <v>134272244</v>
      </c>
      <c r="G7" s="27">
        <v>133703916</v>
      </c>
      <c r="H7" s="30">
        <v>133703916</v>
      </c>
      <c r="I7" s="31">
        <v>146320262</v>
      </c>
      <c r="J7" s="27">
        <v>148577042</v>
      </c>
      <c r="K7" s="28">
        <v>149449029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1833039</v>
      </c>
      <c r="D9" s="17">
        <f t="shared" ref="D9:K9" si="1">SUM(D10:D14)</f>
        <v>16356437</v>
      </c>
      <c r="E9" s="32">
        <f t="shared" si="1"/>
        <v>10739054</v>
      </c>
      <c r="F9" s="33">
        <f t="shared" si="1"/>
        <v>2027035</v>
      </c>
      <c r="G9" s="17">
        <f t="shared" si="1"/>
        <v>2039035</v>
      </c>
      <c r="H9" s="34">
        <f t="shared" si="1"/>
        <v>2039035</v>
      </c>
      <c r="I9" s="19">
        <f t="shared" si="1"/>
        <v>2139752</v>
      </c>
      <c r="J9" s="17">
        <f t="shared" si="1"/>
        <v>2236442</v>
      </c>
      <c r="K9" s="32">
        <f t="shared" si="1"/>
        <v>2348211</v>
      </c>
    </row>
    <row r="10" spans="1:11" ht="13.5" x14ac:dyDescent="0.25">
      <c r="A10" s="3" t="s">
        <v>24</v>
      </c>
      <c r="B10" s="2" t="s">
        <v>19</v>
      </c>
      <c r="C10" s="22">
        <v>1833039</v>
      </c>
      <c r="D10" s="22">
        <v>16356437</v>
      </c>
      <c r="E10" s="23">
        <v>10739054</v>
      </c>
      <c r="F10" s="24">
        <v>2027035</v>
      </c>
      <c r="G10" s="22">
        <v>2039035</v>
      </c>
      <c r="H10" s="25">
        <v>2039035</v>
      </c>
      <c r="I10" s="26">
        <v>2139752</v>
      </c>
      <c r="J10" s="22">
        <v>2236442</v>
      </c>
      <c r="K10" s="23">
        <v>2348211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2419273</v>
      </c>
      <c r="D15" s="17">
        <f t="shared" ref="D15:K15" si="2">SUM(D16:D18)</f>
        <v>1521084</v>
      </c>
      <c r="E15" s="32">
        <f t="shared" si="2"/>
        <v>14193616</v>
      </c>
      <c r="F15" s="33">
        <f t="shared" si="2"/>
        <v>400143</v>
      </c>
      <c r="G15" s="17">
        <f t="shared" si="2"/>
        <v>65523114</v>
      </c>
      <c r="H15" s="34">
        <f t="shared" si="2"/>
        <v>65523114</v>
      </c>
      <c r="I15" s="19">
        <f t="shared" si="2"/>
        <v>419750</v>
      </c>
      <c r="J15" s="17">
        <f t="shared" si="2"/>
        <v>439059</v>
      </c>
      <c r="K15" s="32">
        <f t="shared" si="2"/>
        <v>459255</v>
      </c>
    </row>
    <row r="16" spans="1:11" ht="13.5" x14ac:dyDescent="0.25">
      <c r="A16" s="3" t="s">
        <v>30</v>
      </c>
      <c r="B16" s="2" t="s">
        <v>19</v>
      </c>
      <c r="C16" s="22">
        <v>2419273</v>
      </c>
      <c r="D16" s="22">
        <v>1521084</v>
      </c>
      <c r="E16" s="23">
        <v>193616</v>
      </c>
      <c r="F16" s="24">
        <v>400143</v>
      </c>
      <c r="G16" s="22">
        <v>400143</v>
      </c>
      <c r="H16" s="25">
        <v>400143</v>
      </c>
      <c r="I16" s="26">
        <v>419750</v>
      </c>
      <c r="J16" s="22">
        <v>439059</v>
      </c>
      <c r="K16" s="23">
        <v>459255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14000000</v>
      </c>
      <c r="F17" s="24"/>
      <c r="G17" s="22">
        <v>65122971</v>
      </c>
      <c r="H17" s="25">
        <v>65122971</v>
      </c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533496</v>
      </c>
      <c r="D19" s="17">
        <f t="shared" ref="D19:K19" si="3">SUM(D20:D23)</f>
        <v>555786</v>
      </c>
      <c r="E19" s="32">
        <f t="shared" si="3"/>
        <v>18683017</v>
      </c>
      <c r="F19" s="33">
        <f t="shared" si="3"/>
        <v>653441</v>
      </c>
      <c r="G19" s="17">
        <f t="shared" si="3"/>
        <v>51408441</v>
      </c>
      <c r="H19" s="34">
        <f t="shared" si="3"/>
        <v>51408441</v>
      </c>
      <c r="I19" s="19">
        <f t="shared" si="3"/>
        <v>12328460</v>
      </c>
      <c r="J19" s="17">
        <f t="shared" si="3"/>
        <v>10921991</v>
      </c>
      <c r="K19" s="32">
        <f t="shared" si="3"/>
        <v>12258973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>
        <v>18086957</v>
      </c>
      <c r="F20" s="24"/>
      <c r="G20" s="22">
        <v>50755000</v>
      </c>
      <c r="H20" s="25">
        <v>50755000</v>
      </c>
      <c r="I20" s="26">
        <v>11643000</v>
      </c>
      <c r="J20" s="22">
        <v>10205000</v>
      </c>
      <c r="K20" s="23">
        <v>11509000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533496</v>
      </c>
      <c r="D23" s="22">
        <v>555786</v>
      </c>
      <c r="E23" s="23">
        <v>596060</v>
      </c>
      <c r="F23" s="24">
        <v>653441</v>
      </c>
      <c r="G23" s="22">
        <v>653441</v>
      </c>
      <c r="H23" s="25">
        <v>653441</v>
      </c>
      <c r="I23" s="26">
        <v>685460</v>
      </c>
      <c r="J23" s="22">
        <v>716991</v>
      </c>
      <c r="K23" s="23">
        <v>749973</v>
      </c>
    </row>
    <row r="24" spans="1:11" ht="13.5" x14ac:dyDescent="0.25">
      <c r="A24" s="1" t="s">
        <v>38</v>
      </c>
      <c r="B24" s="2" t="s">
        <v>39</v>
      </c>
      <c r="C24" s="17">
        <v>5349436</v>
      </c>
      <c r="D24" s="17">
        <v>5824898</v>
      </c>
      <c r="E24" s="32">
        <v>6979326</v>
      </c>
      <c r="F24" s="33">
        <v>7960777</v>
      </c>
      <c r="G24" s="17">
        <v>7960777</v>
      </c>
      <c r="H24" s="34">
        <v>7960777</v>
      </c>
      <c r="I24" s="19">
        <v>8350855</v>
      </c>
      <c r="J24" s="17">
        <v>8734995</v>
      </c>
      <c r="K24" s="32">
        <v>9136805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142215539</v>
      </c>
      <c r="D25" s="49">
        <f t="shared" ref="D25:K25" si="4">+D5+D9+D15+D19+D24</f>
        <v>158427938</v>
      </c>
      <c r="E25" s="50">
        <f t="shared" si="4"/>
        <v>202299251</v>
      </c>
      <c r="F25" s="51">
        <f t="shared" si="4"/>
        <v>145313640</v>
      </c>
      <c r="G25" s="49">
        <f t="shared" si="4"/>
        <v>260635283</v>
      </c>
      <c r="H25" s="52">
        <f t="shared" si="4"/>
        <v>260635283</v>
      </c>
      <c r="I25" s="53">
        <f t="shared" si="4"/>
        <v>169559079</v>
      </c>
      <c r="J25" s="49">
        <f t="shared" si="4"/>
        <v>170909529</v>
      </c>
      <c r="K25" s="50">
        <f t="shared" si="4"/>
        <v>173652273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74902619</v>
      </c>
      <c r="D28" s="17">
        <f t="shared" si="5"/>
        <v>100116023</v>
      </c>
      <c r="E28" s="18">
        <f t="shared" si="5"/>
        <v>83180587</v>
      </c>
      <c r="F28" s="19">
        <f t="shared" si="5"/>
        <v>89810006</v>
      </c>
      <c r="G28" s="17">
        <f t="shared" si="5"/>
        <v>95030353</v>
      </c>
      <c r="H28" s="20">
        <f t="shared" si="5"/>
        <v>95030353</v>
      </c>
      <c r="I28" s="21">
        <f t="shared" si="5"/>
        <v>98985631</v>
      </c>
      <c r="J28" s="17">
        <f t="shared" si="5"/>
        <v>104219360</v>
      </c>
      <c r="K28" s="20">
        <f t="shared" si="5"/>
        <v>108886507</v>
      </c>
    </row>
    <row r="29" spans="1:11" ht="13.5" x14ac:dyDescent="0.25">
      <c r="A29" s="3" t="s">
        <v>20</v>
      </c>
      <c r="B29" s="2" t="s">
        <v>19</v>
      </c>
      <c r="C29" s="22">
        <v>17490294</v>
      </c>
      <c r="D29" s="22">
        <v>19515415</v>
      </c>
      <c r="E29" s="23">
        <v>17773572</v>
      </c>
      <c r="F29" s="24">
        <v>18850790</v>
      </c>
      <c r="G29" s="22">
        <v>20972958</v>
      </c>
      <c r="H29" s="25">
        <v>20972958</v>
      </c>
      <c r="I29" s="26">
        <v>26178027</v>
      </c>
      <c r="J29" s="22">
        <v>27343771</v>
      </c>
      <c r="K29" s="23">
        <v>28574242</v>
      </c>
    </row>
    <row r="30" spans="1:11" ht="13.5" x14ac:dyDescent="0.25">
      <c r="A30" s="3" t="s">
        <v>21</v>
      </c>
      <c r="B30" s="2" t="s">
        <v>19</v>
      </c>
      <c r="C30" s="27">
        <v>57412325</v>
      </c>
      <c r="D30" s="27">
        <v>80600608</v>
      </c>
      <c r="E30" s="28">
        <v>65407015</v>
      </c>
      <c r="F30" s="29">
        <v>70959216</v>
      </c>
      <c r="G30" s="27">
        <v>74057395</v>
      </c>
      <c r="H30" s="30">
        <v>74057395</v>
      </c>
      <c r="I30" s="31">
        <v>72807604</v>
      </c>
      <c r="J30" s="27">
        <v>76875589</v>
      </c>
      <c r="K30" s="28">
        <v>80312265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22131440</v>
      </c>
      <c r="D32" s="17">
        <f t="shared" si="6"/>
        <v>29797448</v>
      </c>
      <c r="E32" s="32">
        <f t="shared" si="6"/>
        <v>41077467</v>
      </c>
      <c r="F32" s="33">
        <f t="shared" si="6"/>
        <v>32974999</v>
      </c>
      <c r="G32" s="17">
        <f t="shared" si="6"/>
        <v>29531221</v>
      </c>
      <c r="H32" s="34">
        <f t="shared" si="6"/>
        <v>29531221</v>
      </c>
      <c r="I32" s="19">
        <f t="shared" si="6"/>
        <v>27629996</v>
      </c>
      <c r="J32" s="17">
        <f t="shared" si="6"/>
        <v>28692725</v>
      </c>
      <c r="K32" s="32">
        <f t="shared" si="6"/>
        <v>29988082</v>
      </c>
    </row>
    <row r="33" spans="1:11" ht="13.5" x14ac:dyDescent="0.25">
      <c r="A33" s="3" t="s">
        <v>24</v>
      </c>
      <c r="B33" s="2" t="s">
        <v>19</v>
      </c>
      <c r="C33" s="22">
        <v>20930516</v>
      </c>
      <c r="D33" s="22">
        <v>29069463</v>
      </c>
      <c r="E33" s="23">
        <v>32824745</v>
      </c>
      <c r="F33" s="24">
        <v>30085799</v>
      </c>
      <c r="G33" s="22">
        <v>26521821</v>
      </c>
      <c r="H33" s="25">
        <v>26521821</v>
      </c>
      <c r="I33" s="26">
        <v>24255108</v>
      </c>
      <c r="J33" s="22">
        <v>25128098</v>
      </c>
      <c r="K33" s="23">
        <v>26261889</v>
      </c>
    </row>
    <row r="34" spans="1:11" ht="13.5" x14ac:dyDescent="0.25">
      <c r="A34" s="3" t="s">
        <v>25</v>
      </c>
      <c r="B34" s="2" t="s">
        <v>19</v>
      </c>
      <c r="C34" s="22">
        <v>1090664</v>
      </c>
      <c r="D34" s="22">
        <v>675971</v>
      </c>
      <c r="E34" s="23">
        <v>1598972</v>
      </c>
      <c r="F34" s="24">
        <v>2564200</v>
      </c>
      <c r="G34" s="22">
        <v>2702400</v>
      </c>
      <c r="H34" s="25">
        <v>2702400</v>
      </c>
      <c r="I34" s="26">
        <v>3066008</v>
      </c>
      <c r="J34" s="22">
        <v>3241538</v>
      </c>
      <c r="K34" s="23">
        <v>3388565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110260</v>
      </c>
      <c r="D37" s="27">
        <v>52014</v>
      </c>
      <c r="E37" s="28">
        <v>6653750</v>
      </c>
      <c r="F37" s="29">
        <v>325000</v>
      </c>
      <c r="G37" s="27">
        <v>307000</v>
      </c>
      <c r="H37" s="30">
        <v>307000</v>
      </c>
      <c r="I37" s="31">
        <v>308880</v>
      </c>
      <c r="J37" s="27">
        <v>323089</v>
      </c>
      <c r="K37" s="28">
        <v>337628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23086814</v>
      </c>
      <c r="D38" s="17">
        <f t="shared" si="7"/>
        <v>22886695</v>
      </c>
      <c r="E38" s="32">
        <f t="shared" si="7"/>
        <v>36934544</v>
      </c>
      <c r="F38" s="33">
        <f t="shared" si="7"/>
        <v>17288276</v>
      </c>
      <c r="G38" s="17">
        <f t="shared" si="7"/>
        <v>80867646</v>
      </c>
      <c r="H38" s="34">
        <f t="shared" si="7"/>
        <v>80867646</v>
      </c>
      <c r="I38" s="19">
        <f t="shared" si="7"/>
        <v>19655888</v>
      </c>
      <c r="J38" s="17">
        <f t="shared" si="7"/>
        <v>19744183</v>
      </c>
      <c r="K38" s="32">
        <f t="shared" si="7"/>
        <v>20632668</v>
      </c>
    </row>
    <row r="39" spans="1:11" ht="13.5" x14ac:dyDescent="0.25">
      <c r="A39" s="3" t="s">
        <v>30</v>
      </c>
      <c r="B39" s="2" t="s">
        <v>19</v>
      </c>
      <c r="C39" s="22">
        <v>2433146</v>
      </c>
      <c r="D39" s="22">
        <v>315961</v>
      </c>
      <c r="E39" s="23">
        <v>27475467</v>
      </c>
      <c r="F39" s="24">
        <v>568550</v>
      </c>
      <c r="G39" s="22">
        <v>519250</v>
      </c>
      <c r="H39" s="25">
        <v>519250</v>
      </c>
      <c r="I39" s="26">
        <v>1392092</v>
      </c>
      <c r="J39" s="22">
        <v>640248</v>
      </c>
      <c r="K39" s="23">
        <v>669060</v>
      </c>
    </row>
    <row r="40" spans="1:11" ht="13.5" x14ac:dyDescent="0.25">
      <c r="A40" s="3" t="s">
        <v>31</v>
      </c>
      <c r="B40" s="2" t="s">
        <v>19</v>
      </c>
      <c r="C40" s="22">
        <v>20653668</v>
      </c>
      <c r="D40" s="22">
        <v>22570734</v>
      </c>
      <c r="E40" s="23">
        <v>9459077</v>
      </c>
      <c r="F40" s="24">
        <v>16719726</v>
      </c>
      <c r="G40" s="22">
        <v>80348396</v>
      </c>
      <c r="H40" s="25">
        <v>80348396</v>
      </c>
      <c r="I40" s="26">
        <v>18263796</v>
      </c>
      <c r="J40" s="22">
        <v>19103935</v>
      </c>
      <c r="K40" s="23">
        <v>19963608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12138332</v>
      </c>
      <c r="D42" s="17">
        <f t="shared" si="8"/>
        <v>3603405</v>
      </c>
      <c r="E42" s="32">
        <f t="shared" si="8"/>
        <v>727040</v>
      </c>
      <c r="F42" s="33">
        <f t="shared" si="8"/>
        <v>556800</v>
      </c>
      <c r="G42" s="17">
        <f t="shared" si="8"/>
        <v>45504783</v>
      </c>
      <c r="H42" s="34">
        <f t="shared" si="8"/>
        <v>45504783</v>
      </c>
      <c r="I42" s="19">
        <f t="shared" si="8"/>
        <v>11165148</v>
      </c>
      <c r="J42" s="17">
        <f t="shared" si="8"/>
        <v>4536898</v>
      </c>
      <c r="K42" s="32">
        <f t="shared" si="8"/>
        <v>3971927</v>
      </c>
    </row>
    <row r="43" spans="1:11" ht="13.5" x14ac:dyDescent="0.25">
      <c r="A43" s="3" t="s">
        <v>34</v>
      </c>
      <c r="B43" s="2" t="s">
        <v>19</v>
      </c>
      <c r="C43" s="22">
        <v>10433204</v>
      </c>
      <c r="D43" s="22"/>
      <c r="E43" s="23"/>
      <c r="F43" s="24"/>
      <c r="G43" s="22">
        <v>44134783</v>
      </c>
      <c r="H43" s="25">
        <v>44134783</v>
      </c>
      <c r="I43" s="26">
        <v>10124348</v>
      </c>
      <c r="J43" s="22">
        <v>3656521</v>
      </c>
      <c r="K43" s="23">
        <v>3051304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1705128</v>
      </c>
      <c r="D46" s="22">
        <v>3603405</v>
      </c>
      <c r="E46" s="23">
        <v>727040</v>
      </c>
      <c r="F46" s="24">
        <v>556800</v>
      </c>
      <c r="G46" s="22">
        <v>1370000</v>
      </c>
      <c r="H46" s="25">
        <v>1370000</v>
      </c>
      <c r="I46" s="26">
        <v>1040800</v>
      </c>
      <c r="J46" s="22">
        <v>880377</v>
      </c>
      <c r="K46" s="23">
        <v>920623</v>
      </c>
    </row>
    <row r="47" spans="1:11" ht="13.5" x14ac:dyDescent="0.25">
      <c r="A47" s="1" t="s">
        <v>38</v>
      </c>
      <c r="B47" s="2" t="s">
        <v>39</v>
      </c>
      <c r="C47" s="17">
        <v>968898</v>
      </c>
      <c r="D47" s="17">
        <v>454407</v>
      </c>
      <c r="E47" s="32">
        <v>599294</v>
      </c>
      <c r="F47" s="33">
        <v>672092</v>
      </c>
      <c r="G47" s="17">
        <v>672092</v>
      </c>
      <c r="H47" s="34">
        <v>672092</v>
      </c>
      <c r="I47" s="19">
        <v>544440</v>
      </c>
      <c r="J47" s="17">
        <v>569484</v>
      </c>
      <c r="K47" s="32">
        <v>595111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133228103</v>
      </c>
      <c r="D48" s="49">
        <f t="shared" si="9"/>
        <v>156857978</v>
      </c>
      <c r="E48" s="50">
        <f t="shared" si="9"/>
        <v>162518932</v>
      </c>
      <c r="F48" s="51">
        <f t="shared" si="9"/>
        <v>141302173</v>
      </c>
      <c r="G48" s="49">
        <f t="shared" si="9"/>
        <v>251606095</v>
      </c>
      <c r="H48" s="52">
        <f t="shared" si="9"/>
        <v>251606095</v>
      </c>
      <c r="I48" s="53">
        <f t="shared" si="9"/>
        <v>157981103</v>
      </c>
      <c r="J48" s="49">
        <f t="shared" si="9"/>
        <v>157762650</v>
      </c>
      <c r="K48" s="50">
        <f t="shared" si="9"/>
        <v>164074295</v>
      </c>
    </row>
    <row r="49" spans="1:11" ht="13.5" x14ac:dyDescent="0.25">
      <c r="A49" s="9" t="s">
        <v>100</v>
      </c>
      <c r="B49" s="10"/>
      <c r="C49" s="54">
        <f>+C25-C48</f>
        <v>8987436</v>
      </c>
      <c r="D49" s="54">
        <f t="shared" ref="D49:K49" si="10">+D25-D48</f>
        <v>1569960</v>
      </c>
      <c r="E49" s="55">
        <f t="shared" si="10"/>
        <v>39780319</v>
      </c>
      <c r="F49" s="56">
        <f t="shared" si="10"/>
        <v>4011467</v>
      </c>
      <c r="G49" s="54">
        <f t="shared" si="10"/>
        <v>9029188</v>
      </c>
      <c r="H49" s="57">
        <f t="shared" si="10"/>
        <v>9029188</v>
      </c>
      <c r="I49" s="58">
        <f t="shared" si="10"/>
        <v>11577976</v>
      </c>
      <c r="J49" s="54">
        <f t="shared" si="10"/>
        <v>13146879</v>
      </c>
      <c r="K49" s="55">
        <f t="shared" si="10"/>
        <v>9577978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97279953</v>
      </c>
      <c r="D5" s="17">
        <f t="shared" ref="D5:K5" si="0">SUM(D6:D8)</f>
        <v>60626184</v>
      </c>
      <c r="E5" s="18">
        <f t="shared" si="0"/>
        <v>92546901</v>
      </c>
      <c r="F5" s="19">
        <f t="shared" si="0"/>
        <v>132497520</v>
      </c>
      <c r="G5" s="17">
        <f t="shared" si="0"/>
        <v>132387980</v>
      </c>
      <c r="H5" s="20">
        <f t="shared" si="0"/>
        <v>132387980</v>
      </c>
      <c r="I5" s="21">
        <f t="shared" si="0"/>
        <v>137713188</v>
      </c>
      <c r="J5" s="17">
        <f t="shared" si="0"/>
        <v>142585739</v>
      </c>
      <c r="K5" s="20">
        <f t="shared" si="0"/>
        <v>149252684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97279953</v>
      </c>
      <c r="D7" s="27">
        <v>60626184</v>
      </c>
      <c r="E7" s="28">
        <v>92546901</v>
      </c>
      <c r="F7" s="29">
        <v>132497520</v>
      </c>
      <c r="G7" s="27">
        <v>132387980</v>
      </c>
      <c r="H7" s="30">
        <v>132387980</v>
      </c>
      <c r="I7" s="31">
        <v>137713188</v>
      </c>
      <c r="J7" s="27">
        <v>142585739</v>
      </c>
      <c r="K7" s="28">
        <v>149252684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403078</v>
      </c>
      <c r="D9" s="17">
        <f t="shared" ref="D9:K9" si="1">SUM(D10:D14)</f>
        <v>49400294</v>
      </c>
      <c r="E9" s="32">
        <f t="shared" si="1"/>
        <v>38151162</v>
      </c>
      <c r="F9" s="33">
        <f t="shared" si="1"/>
        <v>3751392</v>
      </c>
      <c r="G9" s="17">
        <f t="shared" si="1"/>
        <v>3467737</v>
      </c>
      <c r="H9" s="34">
        <f t="shared" si="1"/>
        <v>3467737</v>
      </c>
      <c r="I9" s="19">
        <f t="shared" si="1"/>
        <v>4078836</v>
      </c>
      <c r="J9" s="17">
        <f t="shared" si="1"/>
        <v>5293911</v>
      </c>
      <c r="K9" s="32">
        <f t="shared" si="1"/>
        <v>5469441</v>
      </c>
    </row>
    <row r="10" spans="1:11" ht="13.5" x14ac:dyDescent="0.25">
      <c r="A10" s="3" t="s">
        <v>24</v>
      </c>
      <c r="B10" s="2" t="s">
        <v>19</v>
      </c>
      <c r="C10" s="22">
        <v>3792584</v>
      </c>
      <c r="D10" s="22">
        <v>49400294</v>
      </c>
      <c r="E10" s="23">
        <v>38151162</v>
      </c>
      <c r="F10" s="24">
        <v>3743004</v>
      </c>
      <c r="G10" s="22">
        <v>3457739</v>
      </c>
      <c r="H10" s="25">
        <v>3457739</v>
      </c>
      <c r="I10" s="26">
        <v>4068348</v>
      </c>
      <c r="J10" s="22">
        <v>5282941</v>
      </c>
      <c r="K10" s="23">
        <v>5457966</v>
      </c>
    </row>
    <row r="11" spans="1:11" ht="13.5" x14ac:dyDescent="0.25">
      <c r="A11" s="3" t="s">
        <v>25</v>
      </c>
      <c r="B11" s="2" t="s">
        <v>19</v>
      </c>
      <c r="C11" s="22">
        <v>-3389506</v>
      </c>
      <c r="D11" s="22"/>
      <c r="E11" s="23"/>
      <c r="F11" s="24">
        <v>8388</v>
      </c>
      <c r="G11" s="22">
        <v>9998</v>
      </c>
      <c r="H11" s="25">
        <v>9998</v>
      </c>
      <c r="I11" s="26">
        <v>10488</v>
      </c>
      <c r="J11" s="22">
        <v>10970</v>
      </c>
      <c r="K11" s="23">
        <v>11475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31909351</v>
      </c>
      <c r="D15" s="17">
        <f t="shared" ref="D15:K15" si="2">SUM(D16:D18)</f>
        <v>30984389</v>
      </c>
      <c r="E15" s="32">
        <f t="shared" si="2"/>
        <v>28891909</v>
      </c>
      <c r="F15" s="33">
        <f t="shared" si="2"/>
        <v>36919820</v>
      </c>
      <c r="G15" s="17">
        <f t="shared" si="2"/>
        <v>49119440</v>
      </c>
      <c r="H15" s="34">
        <f t="shared" si="2"/>
        <v>49119440</v>
      </c>
      <c r="I15" s="19">
        <f t="shared" si="2"/>
        <v>29642988</v>
      </c>
      <c r="J15" s="17">
        <f t="shared" si="2"/>
        <v>29232937</v>
      </c>
      <c r="K15" s="32">
        <f t="shared" si="2"/>
        <v>26824057</v>
      </c>
    </row>
    <row r="16" spans="1:11" ht="13.5" x14ac:dyDescent="0.25">
      <c r="A16" s="3" t="s">
        <v>30</v>
      </c>
      <c r="B16" s="2" t="s">
        <v>19</v>
      </c>
      <c r="C16" s="22">
        <v>21131489</v>
      </c>
      <c r="D16" s="22">
        <v>28590197</v>
      </c>
      <c r="E16" s="23">
        <v>20651054</v>
      </c>
      <c r="F16" s="24">
        <v>33769952</v>
      </c>
      <c r="G16" s="22">
        <v>34856292</v>
      </c>
      <c r="H16" s="25">
        <v>34856292</v>
      </c>
      <c r="I16" s="26">
        <v>23588520</v>
      </c>
      <c r="J16" s="22">
        <v>22243583</v>
      </c>
      <c r="K16" s="23">
        <v>23818529</v>
      </c>
    </row>
    <row r="17" spans="1:11" ht="13.5" x14ac:dyDescent="0.25">
      <c r="A17" s="3" t="s">
        <v>31</v>
      </c>
      <c r="B17" s="2" t="s">
        <v>19</v>
      </c>
      <c r="C17" s="22">
        <v>10777862</v>
      </c>
      <c r="D17" s="22">
        <v>2394192</v>
      </c>
      <c r="E17" s="23">
        <v>8240855</v>
      </c>
      <c r="F17" s="24">
        <v>3149868</v>
      </c>
      <c r="G17" s="22">
        <v>14263148</v>
      </c>
      <c r="H17" s="25">
        <v>14263148</v>
      </c>
      <c r="I17" s="26">
        <v>6054468</v>
      </c>
      <c r="J17" s="22">
        <v>6989354</v>
      </c>
      <c r="K17" s="23">
        <v>3005528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19775583</v>
      </c>
      <c r="D19" s="17">
        <f t="shared" ref="D19:K19" si="3">SUM(D20:D23)</f>
        <v>1269558</v>
      </c>
      <c r="E19" s="32">
        <f t="shared" si="3"/>
        <v>1299495</v>
      </c>
      <c r="F19" s="33">
        <f t="shared" si="3"/>
        <v>1519872</v>
      </c>
      <c r="G19" s="17">
        <f t="shared" si="3"/>
        <v>1507902</v>
      </c>
      <c r="H19" s="34">
        <f t="shared" si="3"/>
        <v>1507902</v>
      </c>
      <c r="I19" s="19">
        <f t="shared" si="3"/>
        <v>1454100</v>
      </c>
      <c r="J19" s="17">
        <f t="shared" si="3"/>
        <v>1520988</v>
      </c>
      <c r="K19" s="32">
        <f t="shared" si="3"/>
        <v>1590954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19775583</v>
      </c>
      <c r="D23" s="22">
        <v>1269558</v>
      </c>
      <c r="E23" s="23">
        <v>1299495</v>
      </c>
      <c r="F23" s="24">
        <v>1519872</v>
      </c>
      <c r="G23" s="22">
        <v>1507902</v>
      </c>
      <c r="H23" s="25">
        <v>1507902</v>
      </c>
      <c r="I23" s="26">
        <v>1454100</v>
      </c>
      <c r="J23" s="22">
        <v>1520988</v>
      </c>
      <c r="K23" s="23">
        <v>1590954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149367965</v>
      </c>
      <c r="D25" s="49">
        <f t="shared" ref="D25:K25" si="4">+D5+D9+D15+D19+D24</f>
        <v>142280425</v>
      </c>
      <c r="E25" s="50">
        <f t="shared" si="4"/>
        <v>160889467</v>
      </c>
      <c r="F25" s="51">
        <f t="shared" si="4"/>
        <v>174688604</v>
      </c>
      <c r="G25" s="49">
        <f t="shared" si="4"/>
        <v>186483059</v>
      </c>
      <c r="H25" s="52">
        <f t="shared" si="4"/>
        <v>186483059</v>
      </c>
      <c r="I25" s="53">
        <f t="shared" si="4"/>
        <v>172889112</v>
      </c>
      <c r="J25" s="49">
        <f t="shared" si="4"/>
        <v>178633575</v>
      </c>
      <c r="K25" s="50">
        <f t="shared" si="4"/>
        <v>183137136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54210194</v>
      </c>
      <c r="D28" s="17">
        <f t="shared" si="5"/>
        <v>63627961</v>
      </c>
      <c r="E28" s="18">
        <f t="shared" si="5"/>
        <v>71717711</v>
      </c>
      <c r="F28" s="19">
        <f t="shared" si="5"/>
        <v>72531404</v>
      </c>
      <c r="G28" s="17">
        <f t="shared" si="5"/>
        <v>72340354</v>
      </c>
      <c r="H28" s="20">
        <f t="shared" si="5"/>
        <v>72340354</v>
      </c>
      <c r="I28" s="21">
        <f t="shared" si="5"/>
        <v>73406324</v>
      </c>
      <c r="J28" s="17">
        <f t="shared" si="5"/>
        <v>76677457</v>
      </c>
      <c r="K28" s="20">
        <f t="shared" si="5"/>
        <v>80263835</v>
      </c>
    </row>
    <row r="29" spans="1:11" ht="13.5" x14ac:dyDescent="0.25">
      <c r="A29" s="3" t="s">
        <v>20</v>
      </c>
      <c r="B29" s="2" t="s">
        <v>19</v>
      </c>
      <c r="C29" s="22">
        <v>14916494</v>
      </c>
      <c r="D29" s="22">
        <v>16813918</v>
      </c>
      <c r="E29" s="23">
        <v>16781026</v>
      </c>
      <c r="F29" s="24">
        <v>16797012</v>
      </c>
      <c r="G29" s="22">
        <v>19173487</v>
      </c>
      <c r="H29" s="25">
        <v>19173487</v>
      </c>
      <c r="I29" s="26">
        <v>19306932</v>
      </c>
      <c r="J29" s="22">
        <v>20188149</v>
      </c>
      <c r="K29" s="23">
        <v>21109907</v>
      </c>
    </row>
    <row r="30" spans="1:11" ht="13.5" x14ac:dyDescent="0.25">
      <c r="A30" s="3" t="s">
        <v>21</v>
      </c>
      <c r="B30" s="2" t="s">
        <v>19</v>
      </c>
      <c r="C30" s="27">
        <v>38059750</v>
      </c>
      <c r="D30" s="27">
        <v>45311342</v>
      </c>
      <c r="E30" s="28">
        <v>53410160</v>
      </c>
      <c r="F30" s="29">
        <v>54255884</v>
      </c>
      <c r="G30" s="27">
        <v>51683254</v>
      </c>
      <c r="H30" s="30">
        <v>51683254</v>
      </c>
      <c r="I30" s="31">
        <v>52456208</v>
      </c>
      <c r="J30" s="27">
        <v>54770537</v>
      </c>
      <c r="K30" s="28">
        <v>57356093</v>
      </c>
    </row>
    <row r="31" spans="1:11" ht="13.5" x14ac:dyDescent="0.25">
      <c r="A31" s="3" t="s">
        <v>22</v>
      </c>
      <c r="B31" s="2" t="s">
        <v>19</v>
      </c>
      <c r="C31" s="22">
        <v>1233950</v>
      </c>
      <c r="D31" s="22">
        <v>1502701</v>
      </c>
      <c r="E31" s="23">
        <v>1526525</v>
      </c>
      <c r="F31" s="24">
        <v>1478508</v>
      </c>
      <c r="G31" s="22">
        <v>1483613</v>
      </c>
      <c r="H31" s="25">
        <v>1483613</v>
      </c>
      <c r="I31" s="26">
        <v>1643184</v>
      </c>
      <c r="J31" s="22">
        <v>1718771</v>
      </c>
      <c r="K31" s="23">
        <v>1797835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23054257</v>
      </c>
      <c r="D32" s="17">
        <f t="shared" si="6"/>
        <v>24392234</v>
      </c>
      <c r="E32" s="32">
        <f t="shared" si="6"/>
        <v>23665776</v>
      </c>
      <c r="F32" s="33">
        <f t="shared" si="6"/>
        <v>28150368</v>
      </c>
      <c r="G32" s="17">
        <f t="shared" si="6"/>
        <v>27829303</v>
      </c>
      <c r="H32" s="34">
        <f t="shared" si="6"/>
        <v>27829303</v>
      </c>
      <c r="I32" s="19">
        <f t="shared" si="6"/>
        <v>26143584</v>
      </c>
      <c r="J32" s="17">
        <f t="shared" si="6"/>
        <v>28371433</v>
      </c>
      <c r="K32" s="32">
        <f t="shared" si="6"/>
        <v>29606467</v>
      </c>
    </row>
    <row r="33" spans="1:11" ht="13.5" x14ac:dyDescent="0.25">
      <c r="A33" s="3" t="s">
        <v>24</v>
      </c>
      <c r="B33" s="2" t="s">
        <v>19</v>
      </c>
      <c r="C33" s="22">
        <v>19337156</v>
      </c>
      <c r="D33" s="22">
        <v>20650807</v>
      </c>
      <c r="E33" s="23">
        <v>19757836</v>
      </c>
      <c r="F33" s="24">
        <v>24219204</v>
      </c>
      <c r="G33" s="22">
        <v>23761964</v>
      </c>
      <c r="H33" s="25">
        <v>23761964</v>
      </c>
      <c r="I33" s="26">
        <v>21591876</v>
      </c>
      <c r="J33" s="22">
        <v>23610346</v>
      </c>
      <c r="K33" s="23">
        <v>24626367</v>
      </c>
    </row>
    <row r="34" spans="1:11" ht="13.5" x14ac:dyDescent="0.25">
      <c r="A34" s="3" t="s">
        <v>25</v>
      </c>
      <c r="B34" s="2" t="s">
        <v>19</v>
      </c>
      <c r="C34" s="22">
        <v>3211868</v>
      </c>
      <c r="D34" s="22">
        <v>3279879</v>
      </c>
      <c r="E34" s="23">
        <v>3483683</v>
      </c>
      <c r="F34" s="24">
        <v>3518568</v>
      </c>
      <c r="G34" s="22">
        <v>3654743</v>
      </c>
      <c r="H34" s="25">
        <v>3654743</v>
      </c>
      <c r="I34" s="26">
        <v>4056168</v>
      </c>
      <c r="J34" s="22">
        <v>4242752</v>
      </c>
      <c r="K34" s="23">
        <v>4437920</v>
      </c>
    </row>
    <row r="35" spans="1:11" ht="13.5" x14ac:dyDescent="0.25">
      <c r="A35" s="3" t="s">
        <v>26</v>
      </c>
      <c r="B35" s="2" t="s">
        <v>19</v>
      </c>
      <c r="C35" s="22">
        <v>132416</v>
      </c>
      <c r="D35" s="22">
        <v>72210</v>
      </c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>
        <v>372817</v>
      </c>
      <c r="D36" s="22">
        <v>389338</v>
      </c>
      <c r="E36" s="23">
        <v>424257</v>
      </c>
      <c r="F36" s="24">
        <v>412596</v>
      </c>
      <c r="G36" s="22">
        <v>412596</v>
      </c>
      <c r="H36" s="25">
        <v>412596</v>
      </c>
      <c r="I36" s="26">
        <v>495540</v>
      </c>
      <c r="J36" s="22">
        <v>518335</v>
      </c>
      <c r="K36" s="23">
        <v>542180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45284897</v>
      </c>
      <c r="D38" s="17">
        <f t="shared" si="7"/>
        <v>45898118</v>
      </c>
      <c r="E38" s="32">
        <f t="shared" si="7"/>
        <v>52182426</v>
      </c>
      <c r="F38" s="33">
        <f t="shared" si="7"/>
        <v>56858820</v>
      </c>
      <c r="G38" s="17">
        <f t="shared" si="7"/>
        <v>69504310</v>
      </c>
      <c r="H38" s="34">
        <f t="shared" si="7"/>
        <v>69504310</v>
      </c>
      <c r="I38" s="19">
        <f t="shared" si="7"/>
        <v>65485884</v>
      </c>
      <c r="J38" s="17">
        <f t="shared" si="7"/>
        <v>66348043</v>
      </c>
      <c r="K38" s="32">
        <f t="shared" si="7"/>
        <v>65095422</v>
      </c>
    </row>
    <row r="39" spans="1:11" ht="13.5" x14ac:dyDescent="0.25">
      <c r="A39" s="3" t="s">
        <v>30</v>
      </c>
      <c r="B39" s="2" t="s">
        <v>19</v>
      </c>
      <c r="C39" s="22">
        <v>7644364</v>
      </c>
      <c r="D39" s="22">
        <v>7903215</v>
      </c>
      <c r="E39" s="23">
        <v>8500741</v>
      </c>
      <c r="F39" s="24">
        <v>11336760</v>
      </c>
      <c r="G39" s="22">
        <v>11996400</v>
      </c>
      <c r="H39" s="25">
        <v>11996400</v>
      </c>
      <c r="I39" s="26">
        <v>11939716</v>
      </c>
      <c r="J39" s="22">
        <v>9428347</v>
      </c>
      <c r="K39" s="23">
        <v>9862315</v>
      </c>
    </row>
    <row r="40" spans="1:11" ht="13.5" x14ac:dyDescent="0.25">
      <c r="A40" s="3" t="s">
        <v>31</v>
      </c>
      <c r="B40" s="2" t="s">
        <v>19</v>
      </c>
      <c r="C40" s="22">
        <v>37640533</v>
      </c>
      <c r="D40" s="22">
        <v>37994903</v>
      </c>
      <c r="E40" s="23">
        <v>43681685</v>
      </c>
      <c r="F40" s="24">
        <v>45522060</v>
      </c>
      <c r="G40" s="22">
        <v>57507910</v>
      </c>
      <c r="H40" s="25">
        <v>57507910</v>
      </c>
      <c r="I40" s="26">
        <v>53546168</v>
      </c>
      <c r="J40" s="22">
        <v>56919696</v>
      </c>
      <c r="K40" s="23">
        <v>55233107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4449206</v>
      </c>
      <c r="D42" s="17">
        <f t="shared" si="8"/>
        <v>7745689</v>
      </c>
      <c r="E42" s="32">
        <f t="shared" si="8"/>
        <v>7994785</v>
      </c>
      <c r="F42" s="33">
        <f t="shared" si="8"/>
        <v>8594820</v>
      </c>
      <c r="G42" s="17">
        <f t="shared" si="8"/>
        <v>7347180</v>
      </c>
      <c r="H42" s="34">
        <f t="shared" si="8"/>
        <v>7347180</v>
      </c>
      <c r="I42" s="19">
        <f t="shared" si="8"/>
        <v>7945092</v>
      </c>
      <c r="J42" s="17">
        <f t="shared" si="8"/>
        <v>8310566</v>
      </c>
      <c r="K42" s="32">
        <f t="shared" si="8"/>
        <v>8692853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437926</v>
      </c>
      <c r="D45" s="27">
        <v>501554</v>
      </c>
      <c r="E45" s="28">
        <v>455605</v>
      </c>
      <c r="F45" s="29">
        <v>401316</v>
      </c>
      <c r="G45" s="27">
        <v>391316</v>
      </c>
      <c r="H45" s="30">
        <v>391316</v>
      </c>
      <c r="I45" s="31">
        <v>516324</v>
      </c>
      <c r="J45" s="27">
        <v>540075</v>
      </c>
      <c r="K45" s="28">
        <v>564918</v>
      </c>
    </row>
    <row r="46" spans="1:11" ht="13.5" x14ac:dyDescent="0.25">
      <c r="A46" s="3" t="s">
        <v>37</v>
      </c>
      <c r="B46" s="2" t="s">
        <v>19</v>
      </c>
      <c r="C46" s="22">
        <v>4011280</v>
      </c>
      <c r="D46" s="22">
        <v>7244135</v>
      </c>
      <c r="E46" s="23">
        <v>7539180</v>
      </c>
      <c r="F46" s="24">
        <v>8193504</v>
      </c>
      <c r="G46" s="22">
        <v>6955864</v>
      </c>
      <c r="H46" s="25">
        <v>6955864</v>
      </c>
      <c r="I46" s="26">
        <v>7428768</v>
      </c>
      <c r="J46" s="22">
        <v>7770491</v>
      </c>
      <c r="K46" s="23">
        <v>8127935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126998554</v>
      </c>
      <c r="D48" s="49">
        <f t="shared" si="9"/>
        <v>141664002</v>
      </c>
      <c r="E48" s="50">
        <f t="shared" si="9"/>
        <v>155560698</v>
      </c>
      <c r="F48" s="51">
        <f t="shared" si="9"/>
        <v>166135412</v>
      </c>
      <c r="G48" s="49">
        <f t="shared" si="9"/>
        <v>177021147</v>
      </c>
      <c r="H48" s="52">
        <f t="shared" si="9"/>
        <v>177021147</v>
      </c>
      <c r="I48" s="53">
        <f t="shared" si="9"/>
        <v>172980884</v>
      </c>
      <c r="J48" s="49">
        <f t="shared" si="9"/>
        <v>179707499</v>
      </c>
      <c r="K48" s="50">
        <f t="shared" si="9"/>
        <v>183658577</v>
      </c>
    </row>
    <row r="49" spans="1:11" ht="13.5" x14ac:dyDescent="0.25">
      <c r="A49" s="9" t="s">
        <v>100</v>
      </c>
      <c r="B49" s="10"/>
      <c r="C49" s="54">
        <f>+C25-C48</f>
        <v>22369411</v>
      </c>
      <c r="D49" s="54">
        <f t="shared" ref="D49:K49" si="10">+D25-D48</f>
        <v>616423</v>
      </c>
      <c r="E49" s="55">
        <f t="shared" si="10"/>
        <v>5328769</v>
      </c>
      <c r="F49" s="56">
        <f t="shared" si="10"/>
        <v>8553192</v>
      </c>
      <c r="G49" s="54">
        <f t="shared" si="10"/>
        <v>9461912</v>
      </c>
      <c r="H49" s="57">
        <f t="shared" si="10"/>
        <v>9461912</v>
      </c>
      <c r="I49" s="58">
        <f t="shared" si="10"/>
        <v>-91772</v>
      </c>
      <c r="J49" s="54">
        <f t="shared" si="10"/>
        <v>-1073924</v>
      </c>
      <c r="K49" s="55">
        <f t="shared" si="10"/>
        <v>-521441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647790647</v>
      </c>
      <c r="D5" s="17">
        <f t="shared" ref="D5:K5" si="0">SUM(D6:D8)</f>
        <v>623157670</v>
      </c>
      <c r="E5" s="18">
        <f t="shared" si="0"/>
        <v>704416222</v>
      </c>
      <c r="F5" s="19">
        <f t="shared" si="0"/>
        <v>726720000</v>
      </c>
      <c r="G5" s="17">
        <f t="shared" si="0"/>
        <v>752720000</v>
      </c>
      <c r="H5" s="20">
        <f t="shared" si="0"/>
        <v>752720000</v>
      </c>
      <c r="I5" s="21">
        <f t="shared" si="0"/>
        <v>776620739</v>
      </c>
      <c r="J5" s="17">
        <f t="shared" si="0"/>
        <v>815545525</v>
      </c>
      <c r="K5" s="20">
        <f t="shared" si="0"/>
        <v>857020824</v>
      </c>
    </row>
    <row r="6" spans="1:11" ht="13.5" x14ac:dyDescent="0.25">
      <c r="A6" s="3" t="s">
        <v>20</v>
      </c>
      <c r="B6" s="2" t="s">
        <v>19</v>
      </c>
      <c r="C6" s="22"/>
      <c r="D6" s="22">
        <v>25000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647790647</v>
      </c>
      <c r="D7" s="27">
        <v>623132670</v>
      </c>
      <c r="E7" s="28">
        <v>704416222</v>
      </c>
      <c r="F7" s="29">
        <v>726720000</v>
      </c>
      <c r="G7" s="27">
        <v>752720000</v>
      </c>
      <c r="H7" s="30">
        <v>752720000</v>
      </c>
      <c r="I7" s="31">
        <v>776620739</v>
      </c>
      <c r="J7" s="27">
        <v>815545525</v>
      </c>
      <c r="K7" s="28">
        <v>857020824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2956326</v>
      </c>
      <c r="D9" s="17">
        <f t="shared" ref="D9:K9" si="1">SUM(D10:D14)</f>
        <v>2299385</v>
      </c>
      <c r="E9" s="32">
        <f t="shared" si="1"/>
        <v>2918647</v>
      </c>
      <c r="F9" s="33">
        <f t="shared" si="1"/>
        <v>2959000</v>
      </c>
      <c r="G9" s="17">
        <f t="shared" si="1"/>
        <v>3339511</v>
      </c>
      <c r="H9" s="34">
        <f t="shared" si="1"/>
        <v>3339511</v>
      </c>
      <c r="I9" s="19">
        <f t="shared" si="1"/>
        <v>2304000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>
        <v>2956326</v>
      </c>
      <c r="D10" s="22">
        <v>2299000</v>
      </c>
      <c r="E10" s="23">
        <v>2487000</v>
      </c>
      <c r="F10" s="24">
        <v>2959000</v>
      </c>
      <c r="G10" s="22">
        <v>2794000</v>
      </c>
      <c r="H10" s="25">
        <v>2794000</v>
      </c>
      <c r="I10" s="26">
        <v>1889000</v>
      </c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415000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368783</v>
      </c>
      <c r="F12" s="24"/>
      <c r="G12" s="22">
        <v>545511</v>
      </c>
      <c r="H12" s="25">
        <v>545511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385</v>
      </c>
      <c r="E14" s="28">
        <v>62864</v>
      </c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10439026</v>
      </c>
      <c r="D15" s="17">
        <f t="shared" ref="D15:K15" si="2">SUM(D16:D18)</f>
        <v>12764017</v>
      </c>
      <c r="E15" s="32">
        <f t="shared" si="2"/>
        <v>9647888</v>
      </c>
      <c r="F15" s="33">
        <f t="shared" si="2"/>
        <v>2718000</v>
      </c>
      <c r="G15" s="17">
        <f t="shared" si="2"/>
        <v>3199159</v>
      </c>
      <c r="H15" s="34">
        <f t="shared" si="2"/>
        <v>3199159</v>
      </c>
      <c r="I15" s="19">
        <f t="shared" si="2"/>
        <v>3268655</v>
      </c>
      <c r="J15" s="17">
        <f t="shared" si="2"/>
        <v>3415373</v>
      </c>
      <c r="K15" s="32">
        <f t="shared" si="2"/>
        <v>3571550</v>
      </c>
    </row>
    <row r="16" spans="1:11" ht="13.5" x14ac:dyDescent="0.25">
      <c r="A16" s="3" t="s">
        <v>30</v>
      </c>
      <c r="B16" s="2" t="s">
        <v>19</v>
      </c>
      <c r="C16" s="22">
        <v>7887026</v>
      </c>
      <c r="D16" s="22">
        <v>10107056</v>
      </c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2552000</v>
      </c>
      <c r="D17" s="22">
        <v>2585971</v>
      </c>
      <c r="E17" s="23">
        <v>2706939</v>
      </c>
      <c r="F17" s="24">
        <v>2718000</v>
      </c>
      <c r="G17" s="22">
        <v>2718000</v>
      </c>
      <c r="H17" s="25">
        <v>2718000</v>
      </c>
      <c r="I17" s="26">
        <v>2840000</v>
      </c>
      <c r="J17" s="22">
        <v>2967000</v>
      </c>
      <c r="K17" s="23">
        <v>3103000</v>
      </c>
    </row>
    <row r="18" spans="1:11" ht="13.5" x14ac:dyDescent="0.25">
      <c r="A18" s="3" t="s">
        <v>32</v>
      </c>
      <c r="B18" s="2" t="s">
        <v>19</v>
      </c>
      <c r="C18" s="22"/>
      <c r="D18" s="22">
        <v>70990</v>
      </c>
      <c r="E18" s="23">
        <v>6940949</v>
      </c>
      <c r="F18" s="24"/>
      <c r="G18" s="22">
        <v>481159</v>
      </c>
      <c r="H18" s="25">
        <v>481159</v>
      </c>
      <c r="I18" s="26">
        <v>428655</v>
      </c>
      <c r="J18" s="22">
        <v>448373</v>
      </c>
      <c r="K18" s="23">
        <v>468550</v>
      </c>
    </row>
    <row r="19" spans="1:11" ht="13.5" x14ac:dyDescent="0.25">
      <c r="A19" s="1" t="s">
        <v>33</v>
      </c>
      <c r="B19" s="2" t="s">
        <v>19</v>
      </c>
      <c r="C19" s="17">
        <f>SUM(C20:C23)</f>
        <v>511973964</v>
      </c>
      <c r="D19" s="17">
        <f t="shared" ref="D19:K19" si="3">SUM(D20:D23)</f>
        <v>609883475</v>
      </c>
      <c r="E19" s="32">
        <f t="shared" si="3"/>
        <v>838633598</v>
      </c>
      <c r="F19" s="33">
        <f t="shared" si="3"/>
        <v>870775798</v>
      </c>
      <c r="G19" s="17">
        <f t="shared" si="3"/>
        <v>786272682</v>
      </c>
      <c r="H19" s="34">
        <f t="shared" si="3"/>
        <v>786272682</v>
      </c>
      <c r="I19" s="19">
        <f t="shared" si="3"/>
        <v>910707572</v>
      </c>
      <c r="J19" s="17">
        <f t="shared" si="3"/>
        <v>955673344</v>
      </c>
      <c r="K19" s="32">
        <f t="shared" si="3"/>
        <v>988454645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496649806</v>
      </c>
      <c r="D21" s="22">
        <v>572027170</v>
      </c>
      <c r="E21" s="23">
        <v>773486024</v>
      </c>
      <c r="F21" s="24">
        <v>780767483</v>
      </c>
      <c r="G21" s="22">
        <v>723652897</v>
      </c>
      <c r="H21" s="25">
        <v>723652897</v>
      </c>
      <c r="I21" s="26">
        <v>837073805</v>
      </c>
      <c r="J21" s="22">
        <v>876297292</v>
      </c>
      <c r="K21" s="23">
        <v>893744389</v>
      </c>
    </row>
    <row r="22" spans="1:11" ht="13.5" x14ac:dyDescent="0.25">
      <c r="A22" s="3" t="s">
        <v>36</v>
      </c>
      <c r="B22" s="2" t="s">
        <v>19</v>
      </c>
      <c r="C22" s="27">
        <v>15324158</v>
      </c>
      <c r="D22" s="27">
        <v>37856305</v>
      </c>
      <c r="E22" s="28">
        <v>65147574</v>
      </c>
      <c r="F22" s="29">
        <v>90008315</v>
      </c>
      <c r="G22" s="27">
        <v>62619785</v>
      </c>
      <c r="H22" s="30">
        <v>62619785</v>
      </c>
      <c r="I22" s="31">
        <v>73633767</v>
      </c>
      <c r="J22" s="27">
        <v>79376052</v>
      </c>
      <c r="K22" s="28">
        <v>94710256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1173159963</v>
      </c>
      <c r="D25" s="49">
        <f t="shared" ref="D25:K25" si="4">+D5+D9+D15+D19+D24</f>
        <v>1248104547</v>
      </c>
      <c r="E25" s="50">
        <f t="shared" si="4"/>
        <v>1555616355</v>
      </c>
      <c r="F25" s="51">
        <f t="shared" si="4"/>
        <v>1603172798</v>
      </c>
      <c r="G25" s="49">
        <f t="shared" si="4"/>
        <v>1545531352</v>
      </c>
      <c r="H25" s="52">
        <f t="shared" si="4"/>
        <v>1545531352</v>
      </c>
      <c r="I25" s="53">
        <f t="shared" si="4"/>
        <v>1692900966</v>
      </c>
      <c r="J25" s="49">
        <f t="shared" si="4"/>
        <v>1774634242</v>
      </c>
      <c r="K25" s="50">
        <f t="shared" si="4"/>
        <v>1849047019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417060779</v>
      </c>
      <c r="D28" s="17">
        <f t="shared" si="5"/>
        <v>-96418676</v>
      </c>
      <c r="E28" s="18">
        <f t="shared" si="5"/>
        <v>269386939</v>
      </c>
      <c r="F28" s="19">
        <f t="shared" si="5"/>
        <v>238632202</v>
      </c>
      <c r="G28" s="17">
        <f t="shared" si="5"/>
        <v>270470153</v>
      </c>
      <c r="H28" s="20">
        <f t="shared" si="5"/>
        <v>270470153</v>
      </c>
      <c r="I28" s="21">
        <f t="shared" si="5"/>
        <v>291989854</v>
      </c>
      <c r="J28" s="17">
        <f t="shared" si="5"/>
        <v>297811508</v>
      </c>
      <c r="K28" s="20">
        <f t="shared" si="5"/>
        <v>307292419</v>
      </c>
    </row>
    <row r="29" spans="1:11" ht="13.5" x14ac:dyDescent="0.25">
      <c r="A29" s="3" t="s">
        <v>20</v>
      </c>
      <c r="B29" s="2" t="s">
        <v>19</v>
      </c>
      <c r="C29" s="22">
        <v>55092274</v>
      </c>
      <c r="D29" s="22">
        <v>52987434</v>
      </c>
      <c r="E29" s="23">
        <v>68624913</v>
      </c>
      <c r="F29" s="24">
        <v>71408368</v>
      </c>
      <c r="G29" s="22">
        <v>87491487</v>
      </c>
      <c r="H29" s="25">
        <v>87491487</v>
      </c>
      <c r="I29" s="26">
        <v>90932599</v>
      </c>
      <c r="J29" s="22">
        <v>94547021</v>
      </c>
      <c r="K29" s="23">
        <v>98801638</v>
      </c>
    </row>
    <row r="30" spans="1:11" ht="13.5" x14ac:dyDescent="0.25">
      <c r="A30" s="3" t="s">
        <v>21</v>
      </c>
      <c r="B30" s="2" t="s">
        <v>19</v>
      </c>
      <c r="C30" s="27">
        <v>361789272</v>
      </c>
      <c r="D30" s="27">
        <v>-152315490</v>
      </c>
      <c r="E30" s="28">
        <v>200561357</v>
      </c>
      <c r="F30" s="29">
        <v>164896161</v>
      </c>
      <c r="G30" s="27">
        <v>181769088</v>
      </c>
      <c r="H30" s="30">
        <v>181769088</v>
      </c>
      <c r="I30" s="31">
        <v>200156464</v>
      </c>
      <c r="J30" s="27">
        <v>202322260</v>
      </c>
      <c r="K30" s="28">
        <v>207506153</v>
      </c>
    </row>
    <row r="31" spans="1:11" ht="13.5" x14ac:dyDescent="0.25">
      <c r="A31" s="3" t="s">
        <v>22</v>
      </c>
      <c r="B31" s="2" t="s">
        <v>19</v>
      </c>
      <c r="C31" s="22">
        <v>179233</v>
      </c>
      <c r="D31" s="22">
        <v>2909380</v>
      </c>
      <c r="E31" s="23">
        <v>200669</v>
      </c>
      <c r="F31" s="24">
        <v>2327673</v>
      </c>
      <c r="G31" s="22">
        <v>1209578</v>
      </c>
      <c r="H31" s="25">
        <v>1209578</v>
      </c>
      <c r="I31" s="26">
        <v>900791</v>
      </c>
      <c r="J31" s="22">
        <v>942227</v>
      </c>
      <c r="K31" s="23">
        <v>984628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91717860</v>
      </c>
      <c r="D32" s="17">
        <f t="shared" si="6"/>
        <v>104213449</v>
      </c>
      <c r="E32" s="32">
        <f t="shared" si="6"/>
        <v>97180643</v>
      </c>
      <c r="F32" s="33">
        <f t="shared" si="6"/>
        <v>118994084</v>
      </c>
      <c r="G32" s="17">
        <f t="shared" si="6"/>
        <v>121007147</v>
      </c>
      <c r="H32" s="34">
        <f t="shared" si="6"/>
        <v>121007147</v>
      </c>
      <c r="I32" s="19">
        <f t="shared" si="6"/>
        <v>136838170</v>
      </c>
      <c r="J32" s="17">
        <f t="shared" si="6"/>
        <v>142359969</v>
      </c>
      <c r="K32" s="32">
        <f t="shared" si="6"/>
        <v>148379472</v>
      </c>
    </row>
    <row r="33" spans="1:11" ht="13.5" x14ac:dyDescent="0.25">
      <c r="A33" s="3" t="s">
        <v>24</v>
      </c>
      <c r="B33" s="2" t="s">
        <v>19</v>
      </c>
      <c r="C33" s="22">
        <v>88898230</v>
      </c>
      <c r="D33" s="22">
        <v>98767428</v>
      </c>
      <c r="E33" s="23">
        <v>92172968</v>
      </c>
      <c r="F33" s="24">
        <v>100710915</v>
      </c>
      <c r="G33" s="22">
        <v>114333008</v>
      </c>
      <c r="H33" s="25">
        <v>114333008</v>
      </c>
      <c r="I33" s="26">
        <v>44852712</v>
      </c>
      <c r="J33" s="22">
        <v>46915938</v>
      </c>
      <c r="K33" s="23">
        <v>49027154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>
        <v>360870</v>
      </c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2811778</v>
      </c>
      <c r="D35" s="22">
        <v>5446021</v>
      </c>
      <c r="E35" s="23">
        <v>5007675</v>
      </c>
      <c r="F35" s="24">
        <v>18283169</v>
      </c>
      <c r="G35" s="22">
        <v>6674139</v>
      </c>
      <c r="H35" s="25">
        <v>6674139</v>
      </c>
      <c r="I35" s="26">
        <v>91624588</v>
      </c>
      <c r="J35" s="22">
        <v>95444031</v>
      </c>
      <c r="K35" s="23">
        <v>99352318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7852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29460553</v>
      </c>
      <c r="D38" s="17">
        <f t="shared" si="7"/>
        <v>22644233</v>
      </c>
      <c r="E38" s="32">
        <f t="shared" si="7"/>
        <v>25469962</v>
      </c>
      <c r="F38" s="33">
        <f t="shared" si="7"/>
        <v>37687876</v>
      </c>
      <c r="G38" s="17">
        <f t="shared" si="7"/>
        <v>35681345</v>
      </c>
      <c r="H38" s="34">
        <f t="shared" si="7"/>
        <v>35681345</v>
      </c>
      <c r="I38" s="19">
        <f t="shared" si="7"/>
        <v>40313519</v>
      </c>
      <c r="J38" s="17">
        <f t="shared" si="7"/>
        <v>29224829</v>
      </c>
      <c r="K38" s="32">
        <f t="shared" si="7"/>
        <v>30539943</v>
      </c>
    </row>
    <row r="39" spans="1:11" ht="13.5" x14ac:dyDescent="0.25">
      <c r="A39" s="3" t="s">
        <v>30</v>
      </c>
      <c r="B39" s="2" t="s">
        <v>19</v>
      </c>
      <c r="C39" s="22">
        <v>24310727</v>
      </c>
      <c r="D39" s="22">
        <v>14851616</v>
      </c>
      <c r="E39" s="23">
        <v>23001859</v>
      </c>
      <c r="F39" s="24">
        <v>33449398</v>
      </c>
      <c r="G39" s="22">
        <v>31366365</v>
      </c>
      <c r="H39" s="25">
        <v>31366365</v>
      </c>
      <c r="I39" s="26">
        <v>37108954</v>
      </c>
      <c r="J39" s="22">
        <v>25872854</v>
      </c>
      <c r="K39" s="23">
        <v>27037129</v>
      </c>
    </row>
    <row r="40" spans="1:11" ht="13.5" x14ac:dyDescent="0.25">
      <c r="A40" s="3" t="s">
        <v>31</v>
      </c>
      <c r="B40" s="2" t="s">
        <v>19</v>
      </c>
      <c r="C40" s="22">
        <v>2219357</v>
      </c>
      <c r="D40" s="22">
        <v>2553090</v>
      </c>
      <c r="E40" s="23">
        <v>2353860</v>
      </c>
      <c r="F40" s="24">
        <v>2363478</v>
      </c>
      <c r="G40" s="22">
        <v>2363478</v>
      </c>
      <c r="H40" s="25">
        <v>2363478</v>
      </c>
      <c r="I40" s="26">
        <v>2469565</v>
      </c>
      <c r="J40" s="22">
        <v>2583165</v>
      </c>
      <c r="K40" s="23">
        <v>2699408</v>
      </c>
    </row>
    <row r="41" spans="1:11" ht="13.5" x14ac:dyDescent="0.25">
      <c r="A41" s="3" t="s">
        <v>32</v>
      </c>
      <c r="B41" s="2" t="s">
        <v>19</v>
      </c>
      <c r="C41" s="22">
        <v>2930469</v>
      </c>
      <c r="D41" s="22">
        <v>5239527</v>
      </c>
      <c r="E41" s="23">
        <v>114243</v>
      </c>
      <c r="F41" s="24">
        <v>1875000</v>
      </c>
      <c r="G41" s="22">
        <v>1951502</v>
      </c>
      <c r="H41" s="25">
        <v>1951502</v>
      </c>
      <c r="I41" s="26">
        <v>735000</v>
      </c>
      <c r="J41" s="22">
        <v>768810</v>
      </c>
      <c r="K41" s="23">
        <v>803406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507972388</v>
      </c>
      <c r="D42" s="17">
        <f t="shared" si="8"/>
        <v>966467395</v>
      </c>
      <c r="E42" s="32">
        <f t="shared" si="8"/>
        <v>857175188</v>
      </c>
      <c r="F42" s="33">
        <f t="shared" si="8"/>
        <v>735881918</v>
      </c>
      <c r="G42" s="17">
        <f t="shared" si="8"/>
        <v>801941284</v>
      </c>
      <c r="H42" s="34">
        <f t="shared" si="8"/>
        <v>801941284</v>
      </c>
      <c r="I42" s="19">
        <f t="shared" si="8"/>
        <v>916894150</v>
      </c>
      <c r="J42" s="17">
        <f t="shared" si="8"/>
        <v>960768336</v>
      </c>
      <c r="K42" s="32">
        <f t="shared" si="8"/>
        <v>1022596754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426643221</v>
      </c>
      <c r="D44" s="22">
        <v>840759065</v>
      </c>
      <c r="E44" s="23">
        <v>763168698</v>
      </c>
      <c r="F44" s="24">
        <v>655186410</v>
      </c>
      <c r="G44" s="22">
        <v>680677805</v>
      </c>
      <c r="H44" s="25">
        <v>680677805</v>
      </c>
      <c r="I44" s="26">
        <v>809794195</v>
      </c>
      <c r="J44" s="22">
        <v>847044726</v>
      </c>
      <c r="K44" s="23">
        <v>885161738</v>
      </c>
    </row>
    <row r="45" spans="1:11" ht="13.5" x14ac:dyDescent="0.25">
      <c r="A45" s="3" t="s">
        <v>36</v>
      </c>
      <c r="B45" s="2" t="s">
        <v>19</v>
      </c>
      <c r="C45" s="27">
        <v>81329167</v>
      </c>
      <c r="D45" s="27">
        <v>125708330</v>
      </c>
      <c r="E45" s="28">
        <v>94006490</v>
      </c>
      <c r="F45" s="29">
        <v>80695508</v>
      </c>
      <c r="G45" s="27">
        <v>121263479</v>
      </c>
      <c r="H45" s="30">
        <v>121263479</v>
      </c>
      <c r="I45" s="31">
        <v>107099955</v>
      </c>
      <c r="J45" s="27">
        <v>113723610</v>
      </c>
      <c r="K45" s="28">
        <v>137435016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1046211580</v>
      </c>
      <c r="D48" s="49">
        <f t="shared" si="9"/>
        <v>996906401</v>
      </c>
      <c r="E48" s="50">
        <f t="shared" si="9"/>
        <v>1249212732</v>
      </c>
      <c r="F48" s="51">
        <f t="shared" si="9"/>
        <v>1131196080</v>
      </c>
      <c r="G48" s="49">
        <f t="shared" si="9"/>
        <v>1229099929</v>
      </c>
      <c r="H48" s="52">
        <f t="shared" si="9"/>
        <v>1229099929</v>
      </c>
      <c r="I48" s="53">
        <f t="shared" si="9"/>
        <v>1386035693</v>
      </c>
      <c r="J48" s="49">
        <f t="shared" si="9"/>
        <v>1430164642</v>
      </c>
      <c r="K48" s="50">
        <f t="shared" si="9"/>
        <v>1508808588</v>
      </c>
    </row>
    <row r="49" spans="1:11" ht="13.5" x14ac:dyDescent="0.25">
      <c r="A49" s="9" t="s">
        <v>100</v>
      </c>
      <c r="B49" s="10"/>
      <c r="C49" s="54">
        <f>+C25-C48</f>
        <v>126948383</v>
      </c>
      <c r="D49" s="54">
        <f t="shared" ref="D49:K49" si="10">+D25-D48</f>
        <v>251198146</v>
      </c>
      <c r="E49" s="55">
        <f t="shared" si="10"/>
        <v>306403623</v>
      </c>
      <c r="F49" s="56">
        <f t="shared" si="10"/>
        <v>471976718</v>
      </c>
      <c r="G49" s="54">
        <f t="shared" si="10"/>
        <v>316431423</v>
      </c>
      <c r="H49" s="57">
        <f t="shared" si="10"/>
        <v>316431423</v>
      </c>
      <c r="I49" s="58">
        <f t="shared" si="10"/>
        <v>306865273</v>
      </c>
      <c r="J49" s="54">
        <f t="shared" si="10"/>
        <v>344469600</v>
      </c>
      <c r="K49" s="55">
        <f t="shared" si="10"/>
        <v>340238431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59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213959769</v>
      </c>
      <c r="D5" s="17">
        <f t="shared" ref="D5:K5" si="0">SUM(D6:D8)</f>
        <v>179204603</v>
      </c>
      <c r="E5" s="18">
        <f t="shared" si="0"/>
        <v>192789772</v>
      </c>
      <c r="F5" s="19">
        <f t="shared" si="0"/>
        <v>199505060</v>
      </c>
      <c r="G5" s="17">
        <f t="shared" si="0"/>
        <v>201879392</v>
      </c>
      <c r="H5" s="20">
        <f t="shared" si="0"/>
        <v>201879392</v>
      </c>
      <c r="I5" s="21">
        <f t="shared" si="0"/>
        <v>212254893</v>
      </c>
      <c r="J5" s="17">
        <f t="shared" si="0"/>
        <v>212823496</v>
      </c>
      <c r="K5" s="20">
        <f t="shared" si="0"/>
        <v>209118034</v>
      </c>
    </row>
    <row r="6" spans="1:11" ht="13.5" x14ac:dyDescent="0.25">
      <c r="A6" s="3" t="s">
        <v>20</v>
      </c>
      <c r="B6" s="2" t="s">
        <v>19</v>
      </c>
      <c r="C6" s="22">
        <v>164577217</v>
      </c>
      <c r="D6" s="22">
        <v>137541008</v>
      </c>
      <c r="E6" s="23">
        <v>149788774</v>
      </c>
      <c r="F6" s="24">
        <v>158677803</v>
      </c>
      <c r="G6" s="22">
        <v>158669988</v>
      </c>
      <c r="H6" s="25">
        <v>158669988</v>
      </c>
      <c r="I6" s="26">
        <v>167063632</v>
      </c>
      <c r="J6" s="22">
        <v>165536238</v>
      </c>
      <c r="K6" s="23">
        <v>159542963</v>
      </c>
    </row>
    <row r="7" spans="1:11" ht="13.5" x14ac:dyDescent="0.25">
      <c r="A7" s="3" t="s">
        <v>21</v>
      </c>
      <c r="B7" s="2" t="s">
        <v>19</v>
      </c>
      <c r="C7" s="27">
        <v>49382552</v>
      </c>
      <c r="D7" s="27">
        <v>41663595</v>
      </c>
      <c r="E7" s="28">
        <v>43000998</v>
      </c>
      <c r="F7" s="29">
        <v>40827257</v>
      </c>
      <c r="G7" s="27">
        <v>43209404</v>
      </c>
      <c r="H7" s="30">
        <v>43209404</v>
      </c>
      <c r="I7" s="31">
        <v>45191261</v>
      </c>
      <c r="J7" s="27">
        <v>47287258</v>
      </c>
      <c r="K7" s="28">
        <v>49575071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7952874</v>
      </c>
      <c r="D9" s="17">
        <f t="shared" ref="D9:K9" si="1">SUM(D10:D14)</f>
        <v>6637251</v>
      </c>
      <c r="E9" s="32">
        <f t="shared" si="1"/>
        <v>10916400</v>
      </c>
      <c r="F9" s="33">
        <f t="shared" si="1"/>
        <v>7025937</v>
      </c>
      <c r="G9" s="17">
        <f t="shared" si="1"/>
        <v>7101886</v>
      </c>
      <c r="H9" s="34">
        <f t="shared" si="1"/>
        <v>7101886</v>
      </c>
      <c r="I9" s="19">
        <f t="shared" si="1"/>
        <v>7474123</v>
      </c>
      <c r="J9" s="17">
        <f t="shared" si="1"/>
        <v>5202227</v>
      </c>
      <c r="K9" s="32">
        <f t="shared" si="1"/>
        <v>5342377</v>
      </c>
    </row>
    <row r="10" spans="1:11" ht="13.5" x14ac:dyDescent="0.25">
      <c r="A10" s="3" t="s">
        <v>24</v>
      </c>
      <c r="B10" s="2" t="s">
        <v>19</v>
      </c>
      <c r="C10" s="22">
        <v>4283393</v>
      </c>
      <c r="D10" s="22">
        <v>3622810</v>
      </c>
      <c r="E10" s="23">
        <v>3784226</v>
      </c>
      <c r="F10" s="24">
        <v>3807793</v>
      </c>
      <c r="G10" s="22">
        <v>4183520</v>
      </c>
      <c r="H10" s="25">
        <v>4183520</v>
      </c>
      <c r="I10" s="26">
        <v>4373950</v>
      </c>
      <c r="J10" s="22">
        <v>4738668</v>
      </c>
      <c r="K10" s="23">
        <v>4857495</v>
      </c>
    </row>
    <row r="11" spans="1:11" ht="13.5" x14ac:dyDescent="0.25">
      <c r="A11" s="3" t="s">
        <v>25</v>
      </c>
      <c r="B11" s="2" t="s">
        <v>19</v>
      </c>
      <c r="C11" s="22">
        <v>3081000</v>
      </c>
      <c r="D11" s="22">
        <v>2513000</v>
      </c>
      <c r="E11" s="23">
        <v>3657767</v>
      </c>
      <c r="F11" s="24">
        <v>2581000</v>
      </c>
      <c r="G11" s="22">
        <v>2437000</v>
      </c>
      <c r="H11" s="25">
        <v>2437000</v>
      </c>
      <c r="I11" s="26">
        <v>2657000</v>
      </c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588481</v>
      </c>
      <c r="D12" s="22">
        <v>501441</v>
      </c>
      <c r="E12" s="23">
        <v>989378</v>
      </c>
      <c r="F12" s="24">
        <v>637144</v>
      </c>
      <c r="G12" s="22">
        <v>481366</v>
      </c>
      <c r="H12" s="25">
        <v>481366</v>
      </c>
      <c r="I12" s="26">
        <v>443173</v>
      </c>
      <c r="J12" s="22">
        <v>463559</v>
      </c>
      <c r="K12" s="23">
        <v>484882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2485029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47056813</v>
      </c>
      <c r="D15" s="17">
        <f t="shared" ref="D15:K15" si="2">SUM(D16:D18)</f>
        <v>44479780</v>
      </c>
      <c r="E15" s="32">
        <f t="shared" si="2"/>
        <v>68031738</v>
      </c>
      <c r="F15" s="33">
        <f t="shared" si="2"/>
        <v>40742083</v>
      </c>
      <c r="G15" s="17">
        <f t="shared" si="2"/>
        <v>66518293</v>
      </c>
      <c r="H15" s="34">
        <f t="shared" si="2"/>
        <v>66518293</v>
      </c>
      <c r="I15" s="19">
        <f t="shared" si="2"/>
        <v>51935020</v>
      </c>
      <c r="J15" s="17">
        <f t="shared" si="2"/>
        <v>43401870</v>
      </c>
      <c r="K15" s="32">
        <f t="shared" si="2"/>
        <v>37257539</v>
      </c>
    </row>
    <row r="16" spans="1:11" ht="13.5" x14ac:dyDescent="0.25">
      <c r="A16" s="3" t="s">
        <v>30</v>
      </c>
      <c r="B16" s="2" t="s">
        <v>19</v>
      </c>
      <c r="C16" s="22">
        <v>47056813</v>
      </c>
      <c r="D16" s="22">
        <v>44479780</v>
      </c>
      <c r="E16" s="23">
        <v>68031738</v>
      </c>
      <c r="F16" s="24">
        <v>40742083</v>
      </c>
      <c r="G16" s="22">
        <v>66518293</v>
      </c>
      <c r="H16" s="25">
        <v>66518293</v>
      </c>
      <c r="I16" s="26">
        <v>51935020</v>
      </c>
      <c r="J16" s="22">
        <v>43401870</v>
      </c>
      <c r="K16" s="23">
        <v>37257539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2949554</v>
      </c>
      <c r="D19" s="17">
        <f t="shared" ref="D19:K19" si="3">SUM(D20:D23)</f>
        <v>6497151</v>
      </c>
      <c r="E19" s="32">
        <f t="shared" si="3"/>
        <v>7878109</v>
      </c>
      <c r="F19" s="33">
        <f t="shared" si="3"/>
        <v>1707489</v>
      </c>
      <c r="G19" s="17">
        <f t="shared" si="3"/>
        <v>9746101</v>
      </c>
      <c r="H19" s="34">
        <f t="shared" si="3"/>
        <v>9746101</v>
      </c>
      <c r="I19" s="19">
        <f t="shared" si="3"/>
        <v>7841052</v>
      </c>
      <c r="J19" s="17">
        <f t="shared" si="3"/>
        <v>10802395</v>
      </c>
      <c r="K19" s="32">
        <f t="shared" si="3"/>
        <v>11768870</v>
      </c>
    </row>
    <row r="20" spans="1:11" ht="13.5" x14ac:dyDescent="0.25">
      <c r="A20" s="3" t="s">
        <v>34</v>
      </c>
      <c r="B20" s="2" t="s">
        <v>19</v>
      </c>
      <c r="C20" s="22"/>
      <c r="D20" s="22">
        <v>5217391</v>
      </c>
      <c r="E20" s="23">
        <v>6173913</v>
      </c>
      <c r="F20" s="24"/>
      <c r="G20" s="22">
        <v>7826087</v>
      </c>
      <c r="H20" s="25">
        <v>7826087</v>
      </c>
      <c r="I20" s="26">
        <v>5826957</v>
      </c>
      <c r="J20" s="22">
        <v>8695652</v>
      </c>
      <c r="K20" s="23">
        <v>9565217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2949554</v>
      </c>
      <c r="D23" s="22">
        <v>1279760</v>
      </c>
      <c r="E23" s="23">
        <v>1704196</v>
      </c>
      <c r="F23" s="24">
        <v>1707489</v>
      </c>
      <c r="G23" s="22">
        <v>1920014</v>
      </c>
      <c r="H23" s="25">
        <v>1920014</v>
      </c>
      <c r="I23" s="26">
        <v>2014095</v>
      </c>
      <c r="J23" s="22">
        <v>2106743</v>
      </c>
      <c r="K23" s="23">
        <v>2203653</v>
      </c>
    </row>
    <row r="24" spans="1:11" ht="13.5" x14ac:dyDescent="0.25">
      <c r="A24" s="1" t="s">
        <v>38</v>
      </c>
      <c r="B24" s="2" t="s">
        <v>39</v>
      </c>
      <c r="C24" s="17">
        <v>7883218</v>
      </c>
      <c r="D24" s="17">
        <v>4415665</v>
      </c>
      <c r="E24" s="32">
        <v>4313961</v>
      </c>
      <c r="F24" s="33">
        <v>4334784</v>
      </c>
      <c r="G24" s="17">
        <v>4104049</v>
      </c>
      <c r="H24" s="34">
        <v>4104049</v>
      </c>
      <c r="I24" s="19">
        <v>4305147</v>
      </c>
      <c r="J24" s="17">
        <v>4503183</v>
      </c>
      <c r="K24" s="32">
        <v>4710330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279802228</v>
      </c>
      <c r="D25" s="49">
        <f t="shared" ref="D25:K25" si="4">+D5+D9+D15+D19+D24</f>
        <v>241234450</v>
      </c>
      <c r="E25" s="50">
        <f t="shared" si="4"/>
        <v>283929980</v>
      </c>
      <c r="F25" s="51">
        <f t="shared" si="4"/>
        <v>253315353</v>
      </c>
      <c r="G25" s="49">
        <f t="shared" si="4"/>
        <v>289349721</v>
      </c>
      <c r="H25" s="52">
        <f t="shared" si="4"/>
        <v>289349721</v>
      </c>
      <c r="I25" s="53">
        <f t="shared" si="4"/>
        <v>283810235</v>
      </c>
      <c r="J25" s="49">
        <f t="shared" si="4"/>
        <v>276733171</v>
      </c>
      <c r="K25" s="50">
        <f t="shared" si="4"/>
        <v>268197150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115173800</v>
      </c>
      <c r="D28" s="17">
        <f t="shared" si="5"/>
        <v>114792537</v>
      </c>
      <c r="E28" s="18">
        <f t="shared" si="5"/>
        <v>121418182</v>
      </c>
      <c r="F28" s="19">
        <f t="shared" si="5"/>
        <v>108164190</v>
      </c>
      <c r="G28" s="17">
        <f t="shared" si="5"/>
        <v>118290361</v>
      </c>
      <c r="H28" s="20">
        <f t="shared" si="5"/>
        <v>118290361</v>
      </c>
      <c r="I28" s="21">
        <f t="shared" si="5"/>
        <v>114259035</v>
      </c>
      <c r="J28" s="17">
        <f t="shared" si="5"/>
        <v>118886764</v>
      </c>
      <c r="K28" s="20">
        <f t="shared" si="5"/>
        <v>123686816</v>
      </c>
    </row>
    <row r="29" spans="1:11" ht="13.5" x14ac:dyDescent="0.25">
      <c r="A29" s="3" t="s">
        <v>20</v>
      </c>
      <c r="B29" s="2" t="s">
        <v>19</v>
      </c>
      <c r="C29" s="22">
        <v>35301904</v>
      </c>
      <c r="D29" s="22">
        <v>30252869</v>
      </c>
      <c r="E29" s="23">
        <v>32777594</v>
      </c>
      <c r="F29" s="24">
        <v>29910254</v>
      </c>
      <c r="G29" s="22">
        <v>34343187</v>
      </c>
      <c r="H29" s="25">
        <v>34343187</v>
      </c>
      <c r="I29" s="26">
        <v>30420230</v>
      </c>
      <c r="J29" s="22">
        <v>31819562</v>
      </c>
      <c r="K29" s="23">
        <v>33283261</v>
      </c>
    </row>
    <row r="30" spans="1:11" ht="13.5" x14ac:dyDescent="0.25">
      <c r="A30" s="3" t="s">
        <v>21</v>
      </c>
      <c r="B30" s="2" t="s">
        <v>19</v>
      </c>
      <c r="C30" s="27">
        <v>78005032</v>
      </c>
      <c r="D30" s="27">
        <v>82750126</v>
      </c>
      <c r="E30" s="28">
        <v>87265871</v>
      </c>
      <c r="F30" s="29">
        <v>76344418</v>
      </c>
      <c r="G30" s="27">
        <v>82034763</v>
      </c>
      <c r="H30" s="30">
        <v>82034763</v>
      </c>
      <c r="I30" s="31">
        <v>81820228</v>
      </c>
      <c r="J30" s="27">
        <v>84955770</v>
      </c>
      <c r="K30" s="28">
        <v>88194998</v>
      </c>
    </row>
    <row r="31" spans="1:11" ht="13.5" x14ac:dyDescent="0.25">
      <c r="A31" s="3" t="s">
        <v>22</v>
      </c>
      <c r="B31" s="2" t="s">
        <v>19</v>
      </c>
      <c r="C31" s="22">
        <v>1866864</v>
      </c>
      <c r="D31" s="22">
        <v>1789542</v>
      </c>
      <c r="E31" s="23">
        <v>1374717</v>
      </c>
      <c r="F31" s="24">
        <v>1909518</v>
      </c>
      <c r="G31" s="22">
        <v>1912411</v>
      </c>
      <c r="H31" s="25">
        <v>1912411</v>
      </c>
      <c r="I31" s="26">
        <v>2018577</v>
      </c>
      <c r="J31" s="22">
        <v>2111432</v>
      </c>
      <c r="K31" s="23">
        <v>2208557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52010135</v>
      </c>
      <c r="D32" s="17">
        <f t="shared" si="6"/>
        <v>56089399</v>
      </c>
      <c r="E32" s="32">
        <f t="shared" si="6"/>
        <v>72773230</v>
      </c>
      <c r="F32" s="33">
        <f t="shared" si="6"/>
        <v>59716786</v>
      </c>
      <c r="G32" s="17">
        <f t="shared" si="6"/>
        <v>62794235</v>
      </c>
      <c r="H32" s="34">
        <f t="shared" si="6"/>
        <v>62794235</v>
      </c>
      <c r="I32" s="19">
        <f t="shared" si="6"/>
        <v>59891317</v>
      </c>
      <c r="J32" s="17">
        <f t="shared" si="6"/>
        <v>62646322</v>
      </c>
      <c r="K32" s="32">
        <f t="shared" si="6"/>
        <v>65528054</v>
      </c>
    </row>
    <row r="33" spans="1:11" ht="13.5" x14ac:dyDescent="0.25">
      <c r="A33" s="3" t="s">
        <v>24</v>
      </c>
      <c r="B33" s="2" t="s">
        <v>19</v>
      </c>
      <c r="C33" s="22">
        <v>37994956</v>
      </c>
      <c r="D33" s="22">
        <v>39545827</v>
      </c>
      <c r="E33" s="23">
        <v>51585481</v>
      </c>
      <c r="F33" s="24">
        <v>39346676</v>
      </c>
      <c r="G33" s="22">
        <v>42595702</v>
      </c>
      <c r="H33" s="25">
        <v>42595702</v>
      </c>
      <c r="I33" s="26">
        <v>38746712</v>
      </c>
      <c r="J33" s="22">
        <v>40529065</v>
      </c>
      <c r="K33" s="23">
        <v>42393402</v>
      </c>
    </row>
    <row r="34" spans="1:11" ht="13.5" x14ac:dyDescent="0.25">
      <c r="A34" s="3" t="s">
        <v>25</v>
      </c>
      <c r="B34" s="2" t="s">
        <v>19</v>
      </c>
      <c r="C34" s="22">
        <v>4267673</v>
      </c>
      <c r="D34" s="22">
        <v>4461839</v>
      </c>
      <c r="E34" s="23">
        <v>6586283</v>
      </c>
      <c r="F34" s="24">
        <v>5146740</v>
      </c>
      <c r="G34" s="22">
        <v>5198710</v>
      </c>
      <c r="H34" s="25">
        <v>5198710</v>
      </c>
      <c r="I34" s="26">
        <v>5274643</v>
      </c>
      <c r="J34" s="22">
        <v>5517277</v>
      </c>
      <c r="K34" s="23">
        <v>5771074</v>
      </c>
    </row>
    <row r="35" spans="1:11" ht="13.5" x14ac:dyDescent="0.25">
      <c r="A35" s="3" t="s">
        <v>26</v>
      </c>
      <c r="B35" s="2" t="s">
        <v>19</v>
      </c>
      <c r="C35" s="22">
        <v>6690314</v>
      </c>
      <c r="D35" s="22">
        <v>8998830</v>
      </c>
      <c r="E35" s="23">
        <v>8547539</v>
      </c>
      <c r="F35" s="24">
        <v>11381230</v>
      </c>
      <c r="G35" s="22">
        <v>11172134</v>
      </c>
      <c r="H35" s="25">
        <v>11172134</v>
      </c>
      <c r="I35" s="26">
        <v>11870213</v>
      </c>
      <c r="J35" s="22">
        <v>12416244</v>
      </c>
      <c r="K35" s="23">
        <v>12987390</v>
      </c>
    </row>
    <row r="36" spans="1:11" ht="13.5" x14ac:dyDescent="0.25">
      <c r="A36" s="3" t="s">
        <v>27</v>
      </c>
      <c r="B36" s="2" t="s">
        <v>19</v>
      </c>
      <c r="C36" s="22">
        <v>3057192</v>
      </c>
      <c r="D36" s="22">
        <v>3082903</v>
      </c>
      <c r="E36" s="23">
        <v>6053927</v>
      </c>
      <c r="F36" s="24">
        <v>3842140</v>
      </c>
      <c r="G36" s="22">
        <v>3827689</v>
      </c>
      <c r="H36" s="25">
        <v>3827689</v>
      </c>
      <c r="I36" s="26">
        <v>3999749</v>
      </c>
      <c r="J36" s="22">
        <v>4183736</v>
      </c>
      <c r="K36" s="23">
        <v>4376188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35600670</v>
      </c>
      <c r="D38" s="17">
        <f t="shared" si="7"/>
        <v>40539945</v>
      </c>
      <c r="E38" s="32">
        <f t="shared" si="7"/>
        <v>46234537</v>
      </c>
      <c r="F38" s="33">
        <f t="shared" si="7"/>
        <v>51467121</v>
      </c>
      <c r="G38" s="17">
        <f t="shared" si="7"/>
        <v>52521882</v>
      </c>
      <c r="H38" s="34">
        <f t="shared" si="7"/>
        <v>52521882</v>
      </c>
      <c r="I38" s="19">
        <f t="shared" si="7"/>
        <v>51298981</v>
      </c>
      <c r="J38" s="17">
        <f t="shared" si="7"/>
        <v>53658733</v>
      </c>
      <c r="K38" s="32">
        <f t="shared" si="7"/>
        <v>56127032</v>
      </c>
    </row>
    <row r="39" spans="1:11" ht="13.5" x14ac:dyDescent="0.25">
      <c r="A39" s="3" t="s">
        <v>30</v>
      </c>
      <c r="B39" s="2" t="s">
        <v>19</v>
      </c>
      <c r="C39" s="22">
        <v>35600670</v>
      </c>
      <c r="D39" s="22">
        <v>40539945</v>
      </c>
      <c r="E39" s="23">
        <v>46234537</v>
      </c>
      <c r="F39" s="24">
        <v>51467121</v>
      </c>
      <c r="G39" s="22">
        <v>52521882</v>
      </c>
      <c r="H39" s="25">
        <v>52521882</v>
      </c>
      <c r="I39" s="26">
        <v>51298981</v>
      </c>
      <c r="J39" s="22">
        <v>53658733</v>
      </c>
      <c r="K39" s="23">
        <v>56127032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11953535</v>
      </c>
      <c r="D42" s="17">
        <f t="shared" si="8"/>
        <v>19532566</v>
      </c>
      <c r="E42" s="32">
        <f t="shared" si="8"/>
        <v>21898320</v>
      </c>
      <c r="F42" s="33">
        <f t="shared" si="8"/>
        <v>15417820</v>
      </c>
      <c r="G42" s="17">
        <f t="shared" si="8"/>
        <v>23512732</v>
      </c>
      <c r="H42" s="34">
        <f t="shared" si="8"/>
        <v>23512732</v>
      </c>
      <c r="I42" s="19">
        <f t="shared" si="8"/>
        <v>22179093</v>
      </c>
      <c r="J42" s="17">
        <f t="shared" si="8"/>
        <v>25787209</v>
      </c>
      <c r="K42" s="32">
        <f t="shared" si="8"/>
        <v>27430207</v>
      </c>
    </row>
    <row r="43" spans="1:11" ht="13.5" x14ac:dyDescent="0.25">
      <c r="A43" s="3" t="s">
        <v>34</v>
      </c>
      <c r="B43" s="2" t="s">
        <v>19</v>
      </c>
      <c r="C43" s="22">
        <v>954568</v>
      </c>
      <c r="D43" s="22">
        <v>6222994</v>
      </c>
      <c r="E43" s="23">
        <v>7026393</v>
      </c>
      <c r="F43" s="24">
        <v>1256665</v>
      </c>
      <c r="G43" s="22">
        <v>8928782</v>
      </c>
      <c r="H43" s="25">
        <v>8928782</v>
      </c>
      <c r="I43" s="26">
        <v>7161751</v>
      </c>
      <c r="J43" s="22">
        <v>10091847</v>
      </c>
      <c r="K43" s="23">
        <v>11025637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10998967</v>
      </c>
      <c r="D46" s="22">
        <v>13309572</v>
      </c>
      <c r="E46" s="23">
        <v>14871927</v>
      </c>
      <c r="F46" s="24">
        <v>14161155</v>
      </c>
      <c r="G46" s="22">
        <v>14583950</v>
      </c>
      <c r="H46" s="25">
        <v>14583950</v>
      </c>
      <c r="I46" s="26">
        <v>15017342</v>
      </c>
      <c r="J46" s="22">
        <v>15695362</v>
      </c>
      <c r="K46" s="23">
        <v>16404570</v>
      </c>
    </row>
    <row r="47" spans="1:11" ht="13.5" x14ac:dyDescent="0.25">
      <c r="A47" s="1" t="s">
        <v>38</v>
      </c>
      <c r="B47" s="2" t="s">
        <v>39</v>
      </c>
      <c r="C47" s="17">
        <v>4667751</v>
      </c>
      <c r="D47" s="17">
        <v>4738391</v>
      </c>
      <c r="E47" s="32">
        <v>3783322</v>
      </c>
      <c r="F47" s="33">
        <v>4258002</v>
      </c>
      <c r="G47" s="17">
        <v>4776220</v>
      </c>
      <c r="H47" s="34">
        <v>4776220</v>
      </c>
      <c r="I47" s="19">
        <v>4315867</v>
      </c>
      <c r="J47" s="17">
        <v>4514398</v>
      </c>
      <c r="K47" s="32">
        <v>4722060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219405891</v>
      </c>
      <c r="D48" s="49">
        <f t="shared" si="9"/>
        <v>235692838</v>
      </c>
      <c r="E48" s="50">
        <f t="shared" si="9"/>
        <v>266107591</v>
      </c>
      <c r="F48" s="51">
        <f t="shared" si="9"/>
        <v>239023919</v>
      </c>
      <c r="G48" s="49">
        <f t="shared" si="9"/>
        <v>261895430</v>
      </c>
      <c r="H48" s="52">
        <f t="shared" si="9"/>
        <v>261895430</v>
      </c>
      <c r="I48" s="53">
        <f t="shared" si="9"/>
        <v>251944293</v>
      </c>
      <c r="J48" s="49">
        <f t="shared" si="9"/>
        <v>265493426</v>
      </c>
      <c r="K48" s="50">
        <f t="shared" si="9"/>
        <v>277494169</v>
      </c>
    </row>
    <row r="49" spans="1:11" ht="13.5" x14ac:dyDescent="0.25">
      <c r="A49" s="9" t="s">
        <v>100</v>
      </c>
      <c r="B49" s="10"/>
      <c r="C49" s="54">
        <f>+C25-C48</f>
        <v>60396337</v>
      </c>
      <c r="D49" s="54">
        <f t="shared" ref="D49:K49" si="10">+D25-D48</f>
        <v>5541612</v>
      </c>
      <c r="E49" s="55">
        <f t="shared" si="10"/>
        <v>17822389</v>
      </c>
      <c r="F49" s="56">
        <f t="shared" si="10"/>
        <v>14291434</v>
      </c>
      <c r="G49" s="54">
        <f t="shared" si="10"/>
        <v>27454291</v>
      </c>
      <c r="H49" s="57">
        <f t="shared" si="10"/>
        <v>27454291</v>
      </c>
      <c r="I49" s="58">
        <f t="shared" si="10"/>
        <v>31865942</v>
      </c>
      <c r="J49" s="54">
        <f t="shared" si="10"/>
        <v>11239745</v>
      </c>
      <c r="K49" s="55">
        <f t="shared" si="10"/>
        <v>-9297019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519408253</v>
      </c>
      <c r="D5" s="17">
        <f t="shared" ref="D5:K5" si="0">SUM(D6:D8)</f>
        <v>518002196</v>
      </c>
      <c r="E5" s="18">
        <f t="shared" si="0"/>
        <v>535688536</v>
      </c>
      <c r="F5" s="19">
        <f t="shared" si="0"/>
        <v>383343632</v>
      </c>
      <c r="G5" s="17">
        <f t="shared" si="0"/>
        <v>381505868</v>
      </c>
      <c r="H5" s="20">
        <f t="shared" si="0"/>
        <v>381505868</v>
      </c>
      <c r="I5" s="21">
        <f t="shared" si="0"/>
        <v>413746427</v>
      </c>
      <c r="J5" s="17">
        <f t="shared" si="0"/>
        <v>419814307</v>
      </c>
      <c r="K5" s="20">
        <f t="shared" si="0"/>
        <v>419917077</v>
      </c>
    </row>
    <row r="6" spans="1:11" ht="13.5" x14ac:dyDescent="0.25">
      <c r="A6" s="3" t="s">
        <v>20</v>
      </c>
      <c r="B6" s="2" t="s">
        <v>19</v>
      </c>
      <c r="C6" s="22"/>
      <c r="D6" s="22">
        <v>552797</v>
      </c>
      <c r="E6" s="23">
        <v>102956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519408253</v>
      </c>
      <c r="D7" s="27">
        <v>517449399</v>
      </c>
      <c r="E7" s="28">
        <v>535526521</v>
      </c>
      <c r="F7" s="29">
        <v>383343632</v>
      </c>
      <c r="G7" s="27">
        <v>381505868</v>
      </c>
      <c r="H7" s="30">
        <v>381505868</v>
      </c>
      <c r="I7" s="31">
        <v>413746427</v>
      </c>
      <c r="J7" s="27">
        <v>419814307</v>
      </c>
      <c r="K7" s="28">
        <v>419917077</v>
      </c>
    </row>
    <row r="8" spans="1:11" ht="13.5" x14ac:dyDescent="0.25">
      <c r="A8" s="3" t="s">
        <v>22</v>
      </c>
      <c r="B8" s="2" t="s">
        <v>19</v>
      </c>
      <c r="C8" s="22"/>
      <c r="D8" s="22"/>
      <c r="E8" s="23">
        <v>59059</v>
      </c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9732463</v>
      </c>
      <c r="D9" s="17">
        <f t="shared" ref="D9:K9" si="1">SUM(D10:D14)</f>
        <v>9110287</v>
      </c>
      <c r="E9" s="32">
        <f t="shared" si="1"/>
        <v>8360602</v>
      </c>
      <c r="F9" s="33">
        <f t="shared" si="1"/>
        <v>8599861</v>
      </c>
      <c r="G9" s="17">
        <f t="shared" si="1"/>
        <v>9647343</v>
      </c>
      <c r="H9" s="34">
        <f t="shared" si="1"/>
        <v>9647343</v>
      </c>
      <c r="I9" s="19">
        <f t="shared" si="1"/>
        <v>10094790</v>
      </c>
      <c r="J9" s="17">
        <f t="shared" si="1"/>
        <v>10698359</v>
      </c>
      <c r="K9" s="32">
        <f t="shared" si="1"/>
        <v>11110520</v>
      </c>
    </row>
    <row r="10" spans="1:11" ht="13.5" x14ac:dyDescent="0.25">
      <c r="A10" s="3" t="s">
        <v>24</v>
      </c>
      <c r="B10" s="2" t="s">
        <v>19</v>
      </c>
      <c r="C10" s="22">
        <v>6945537</v>
      </c>
      <c r="D10" s="22">
        <v>6945422</v>
      </c>
      <c r="E10" s="23">
        <v>6292550</v>
      </c>
      <c r="F10" s="24">
        <v>7339659</v>
      </c>
      <c r="G10" s="22">
        <v>7340844</v>
      </c>
      <c r="H10" s="25">
        <v>7340844</v>
      </c>
      <c r="I10" s="26">
        <v>7675273</v>
      </c>
      <c r="J10" s="22">
        <v>8167544</v>
      </c>
      <c r="K10" s="23">
        <v>8463287</v>
      </c>
    </row>
    <row r="11" spans="1:11" ht="13.5" x14ac:dyDescent="0.25">
      <c r="A11" s="3" t="s">
        <v>25</v>
      </c>
      <c r="B11" s="2" t="s">
        <v>19</v>
      </c>
      <c r="C11" s="22">
        <v>12426</v>
      </c>
      <c r="D11" s="22">
        <v>61415</v>
      </c>
      <c r="E11" s="23">
        <v>90052</v>
      </c>
      <c r="F11" s="24">
        <v>17729</v>
      </c>
      <c r="G11" s="22">
        <v>27042</v>
      </c>
      <c r="H11" s="25">
        <v>27042</v>
      </c>
      <c r="I11" s="26">
        <v>28367</v>
      </c>
      <c r="J11" s="22">
        <v>29672</v>
      </c>
      <c r="K11" s="23">
        <v>31037</v>
      </c>
    </row>
    <row r="12" spans="1:11" ht="13.5" x14ac:dyDescent="0.25">
      <c r="A12" s="3" t="s">
        <v>26</v>
      </c>
      <c r="B12" s="2" t="s">
        <v>19</v>
      </c>
      <c r="C12" s="22">
        <v>2774500</v>
      </c>
      <c r="D12" s="22">
        <v>2103450</v>
      </c>
      <c r="E12" s="23">
        <v>1978000</v>
      </c>
      <c r="F12" s="24">
        <v>1242473</v>
      </c>
      <c r="G12" s="22">
        <v>2279457</v>
      </c>
      <c r="H12" s="25">
        <v>2279457</v>
      </c>
      <c r="I12" s="26">
        <v>2391150</v>
      </c>
      <c r="J12" s="22">
        <v>2501143</v>
      </c>
      <c r="K12" s="23">
        <v>2616196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55833468</v>
      </c>
      <c r="D15" s="17">
        <f t="shared" ref="D15:K15" si="2">SUM(D16:D18)</f>
        <v>49194682</v>
      </c>
      <c r="E15" s="32">
        <f t="shared" si="2"/>
        <v>135167162</v>
      </c>
      <c r="F15" s="33">
        <f t="shared" si="2"/>
        <v>49534028</v>
      </c>
      <c r="G15" s="17">
        <f t="shared" si="2"/>
        <v>54312147</v>
      </c>
      <c r="H15" s="34">
        <f t="shared" si="2"/>
        <v>54312147</v>
      </c>
      <c r="I15" s="19">
        <f t="shared" si="2"/>
        <v>48709164</v>
      </c>
      <c r="J15" s="17">
        <f t="shared" si="2"/>
        <v>49073992</v>
      </c>
      <c r="K15" s="32">
        <f t="shared" si="2"/>
        <v>53001341</v>
      </c>
    </row>
    <row r="16" spans="1:11" ht="13.5" x14ac:dyDescent="0.25">
      <c r="A16" s="3" t="s">
        <v>30</v>
      </c>
      <c r="B16" s="2" t="s">
        <v>19</v>
      </c>
      <c r="C16" s="22">
        <v>1958986</v>
      </c>
      <c r="D16" s="22">
        <v>366837</v>
      </c>
      <c r="E16" s="23">
        <v>87570675</v>
      </c>
      <c r="F16" s="24">
        <v>237386</v>
      </c>
      <c r="G16" s="22">
        <v>8339522</v>
      </c>
      <c r="H16" s="25">
        <v>8339522</v>
      </c>
      <c r="I16" s="26">
        <v>356158</v>
      </c>
      <c r="J16" s="22">
        <v>372542</v>
      </c>
      <c r="K16" s="23">
        <v>389679</v>
      </c>
    </row>
    <row r="17" spans="1:11" ht="13.5" x14ac:dyDescent="0.25">
      <c r="A17" s="3" t="s">
        <v>31</v>
      </c>
      <c r="B17" s="2" t="s">
        <v>19</v>
      </c>
      <c r="C17" s="22">
        <v>53874482</v>
      </c>
      <c r="D17" s="22">
        <v>48827845</v>
      </c>
      <c r="E17" s="23">
        <v>47596487</v>
      </c>
      <c r="F17" s="24">
        <v>49296642</v>
      </c>
      <c r="G17" s="22">
        <v>45972625</v>
      </c>
      <c r="H17" s="25">
        <v>45972625</v>
      </c>
      <c r="I17" s="26">
        <v>48353006</v>
      </c>
      <c r="J17" s="22">
        <v>48701450</v>
      </c>
      <c r="K17" s="23">
        <v>52611662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60433167</v>
      </c>
      <c r="D19" s="17">
        <f t="shared" ref="D19:K19" si="3">SUM(D20:D23)</f>
        <v>63834821</v>
      </c>
      <c r="E19" s="32">
        <f t="shared" si="3"/>
        <v>143634928</v>
      </c>
      <c r="F19" s="33">
        <f t="shared" si="3"/>
        <v>336789932</v>
      </c>
      <c r="G19" s="17">
        <f t="shared" si="3"/>
        <v>345864223</v>
      </c>
      <c r="H19" s="34">
        <f t="shared" si="3"/>
        <v>345864223</v>
      </c>
      <c r="I19" s="19">
        <f t="shared" si="3"/>
        <v>377601786</v>
      </c>
      <c r="J19" s="17">
        <f t="shared" si="3"/>
        <v>392919322</v>
      </c>
      <c r="K19" s="32">
        <f t="shared" si="3"/>
        <v>410173793</v>
      </c>
    </row>
    <row r="20" spans="1:11" ht="13.5" x14ac:dyDescent="0.25">
      <c r="A20" s="3" t="s">
        <v>34</v>
      </c>
      <c r="B20" s="2" t="s">
        <v>19</v>
      </c>
      <c r="C20" s="22">
        <v>51989834</v>
      </c>
      <c r="D20" s="22">
        <v>54952215</v>
      </c>
      <c r="E20" s="23">
        <v>130805519</v>
      </c>
      <c r="F20" s="24">
        <v>324493630</v>
      </c>
      <c r="G20" s="22">
        <v>332155282</v>
      </c>
      <c r="H20" s="25">
        <v>332155282</v>
      </c>
      <c r="I20" s="26">
        <v>363221110</v>
      </c>
      <c r="J20" s="22">
        <v>377877132</v>
      </c>
      <c r="K20" s="23">
        <v>394439661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8443333</v>
      </c>
      <c r="D23" s="22">
        <v>8882606</v>
      </c>
      <c r="E23" s="23">
        <v>12829409</v>
      </c>
      <c r="F23" s="24">
        <v>12296302</v>
      </c>
      <c r="G23" s="22">
        <v>13708941</v>
      </c>
      <c r="H23" s="25">
        <v>13708941</v>
      </c>
      <c r="I23" s="26">
        <v>14380676</v>
      </c>
      <c r="J23" s="22">
        <v>15042190</v>
      </c>
      <c r="K23" s="23">
        <v>15734132</v>
      </c>
    </row>
    <row r="24" spans="1:11" ht="13.5" x14ac:dyDescent="0.25">
      <c r="A24" s="1" t="s">
        <v>38</v>
      </c>
      <c r="B24" s="2" t="s">
        <v>39</v>
      </c>
      <c r="C24" s="17">
        <v>33412</v>
      </c>
      <c r="D24" s="17">
        <v>14765</v>
      </c>
      <c r="E24" s="32">
        <v>33750</v>
      </c>
      <c r="F24" s="33">
        <v>34734</v>
      </c>
      <c r="G24" s="17">
        <v>90357</v>
      </c>
      <c r="H24" s="34">
        <v>90357</v>
      </c>
      <c r="I24" s="19">
        <v>94784</v>
      </c>
      <c r="J24" s="17">
        <v>99144</v>
      </c>
      <c r="K24" s="32">
        <v>103705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645440763</v>
      </c>
      <c r="D25" s="49">
        <f t="shared" ref="D25:K25" si="4">+D5+D9+D15+D19+D24</f>
        <v>640156751</v>
      </c>
      <c r="E25" s="50">
        <f t="shared" si="4"/>
        <v>822884978</v>
      </c>
      <c r="F25" s="51">
        <f t="shared" si="4"/>
        <v>778302187</v>
      </c>
      <c r="G25" s="49">
        <f t="shared" si="4"/>
        <v>791419938</v>
      </c>
      <c r="H25" s="52">
        <f t="shared" si="4"/>
        <v>791419938</v>
      </c>
      <c r="I25" s="53">
        <f t="shared" si="4"/>
        <v>850246951</v>
      </c>
      <c r="J25" s="49">
        <f t="shared" si="4"/>
        <v>872605124</v>
      </c>
      <c r="K25" s="50">
        <f t="shared" si="4"/>
        <v>894306436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255735553</v>
      </c>
      <c r="D28" s="17">
        <f t="shared" si="5"/>
        <v>293107126</v>
      </c>
      <c r="E28" s="18">
        <f t="shared" si="5"/>
        <v>173281465</v>
      </c>
      <c r="F28" s="19">
        <f t="shared" si="5"/>
        <v>230279802</v>
      </c>
      <c r="G28" s="17">
        <f t="shared" si="5"/>
        <v>230373475</v>
      </c>
      <c r="H28" s="20">
        <f t="shared" si="5"/>
        <v>230373475</v>
      </c>
      <c r="I28" s="21">
        <f t="shared" si="5"/>
        <v>236351610</v>
      </c>
      <c r="J28" s="17">
        <f t="shared" si="5"/>
        <v>244558396</v>
      </c>
      <c r="K28" s="20">
        <f t="shared" si="5"/>
        <v>251023606</v>
      </c>
    </row>
    <row r="29" spans="1:11" ht="13.5" x14ac:dyDescent="0.25">
      <c r="A29" s="3" t="s">
        <v>20</v>
      </c>
      <c r="B29" s="2" t="s">
        <v>19</v>
      </c>
      <c r="C29" s="22">
        <v>20135391</v>
      </c>
      <c r="D29" s="22">
        <v>20880293</v>
      </c>
      <c r="E29" s="23">
        <v>27274719</v>
      </c>
      <c r="F29" s="24">
        <v>48946751</v>
      </c>
      <c r="G29" s="22">
        <v>56760878</v>
      </c>
      <c r="H29" s="25">
        <v>56760878</v>
      </c>
      <c r="I29" s="26">
        <v>66247777</v>
      </c>
      <c r="J29" s="22">
        <v>63960495</v>
      </c>
      <c r="K29" s="23">
        <v>66917755</v>
      </c>
    </row>
    <row r="30" spans="1:11" ht="13.5" x14ac:dyDescent="0.25">
      <c r="A30" s="3" t="s">
        <v>21</v>
      </c>
      <c r="B30" s="2" t="s">
        <v>19</v>
      </c>
      <c r="C30" s="27">
        <v>228358306</v>
      </c>
      <c r="D30" s="27">
        <v>264926908</v>
      </c>
      <c r="E30" s="28">
        <v>137390149</v>
      </c>
      <c r="F30" s="29">
        <v>170090017</v>
      </c>
      <c r="G30" s="27">
        <v>162385101</v>
      </c>
      <c r="H30" s="30">
        <v>162385101</v>
      </c>
      <c r="I30" s="31">
        <v>158766563</v>
      </c>
      <c r="J30" s="27">
        <v>168534102</v>
      </c>
      <c r="K30" s="28">
        <v>171492555</v>
      </c>
    </row>
    <row r="31" spans="1:11" ht="13.5" x14ac:dyDescent="0.25">
      <c r="A31" s="3" t="s">
        <v>22</v>
      </c>
      <c r="B31" s="2" t="s">
        <v>19</v>
      </c>
      <c r="C31" s="22">
        <v>7241856</v>
      </c>
      <c r="D31" s="22">
        <v>7299925</v>
      </c>
      <c r="E31" s="23">
        <v>8616597</v>
      </c>
      <c r="F31" s="24">
        <v>11243034</v>
      </c>
      <c r="G31" s="22">
        <v>11227496</v>
      </c>
      <c r="H31" s="25">
        <v>11227496</v>
      </c>
      <c r="I31" s="26">
        <v>11337270</v>
      </c>
      <c r="J31" s="22">
        <v>12063799</v>
      </c>
      <c r="K31" s="23">
        <v>12613296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68266780</v>
      </c>
      <c r="D32" s="17">
        <f t="shared" si="6"/>
        <v>56319686</v>
      </c>
      <c r="E32" s="32">
        <f t="shared" si="6"/>
        <v>44378432</v>
      </c>
      <c r="F32" s="33">
        <f t="shared" si="6"/>
        <v>38630011</v>
      </c>
      <c r="G32" s="17">
        <f t="shared" si="6"/>
        <v>64830504</v>
      </c>
      <c r="H32" s="34">
        <f t="shared" si="6"/>
        <v>64830504</v>
      </c>
      <c r="I32" s="19">
        <f t="shared" si="6"/>
        <v>69503754</v>
      </c>
      <c r="J32" s="17">
        <f t="shared" si="6"/>
        <v>72133936</v>
      </c>
      <c r="K32" s="32">
        <f t="shared" si="6"/>
        <v>75349799</v>
      </c>
    </row>
    <row r="33" spans="1:11" ht="13.5" x14ac:dyDescent="0.25">
      <c r="A33" s="3" t="s">
        <v>24</v>
      </c>
      <c r="B33" s="2" t="s">
        <v>19</v>
      </c>
      <c r="C33" s="22">
        <v>34351181</v>
      </c>
      <c r="D33" s="22">
        <v>36553179</v>
      </c>
      <c r="E33" s="23">
        <v>34369162</v>
      </c>
      <c r="F33" s="24">
        <v>27664230</v>
      </c>
      <c r="G33" s="22">
        <v>40763394</v>
      </c>
      <c r="H33" s="25">
        <v>40763394</v>
      </c>
      <c r="I33" s="26">
        <v>42324693</v>
      </c>
      <c r="J33" s="22">
        <v>43683816</v>
      </c>
      <c r="K33" s="23">
        <v>45592714</v>
      </c>
    </row>
    <row r="34" spans="1:11" ht="13.5" x14ac:dyDescent="0.25">
      <c r="A34" s="3" t="s">
        <v>25</v>
      </c>
      <c r="B34" s="2" t="s">
        <v>19</v>
      </c>
      <c r="C34" s="22">
        <v>5037180</v>
      </c>
      <c r="D34" s="22">
        <v>3674437</v>
      </c>
      <c r="E34" s="23">
        <v>3042513</v>
      </c>
      <c r="F34" s="24">
        <v>3132073</v>
      </c>
      <c r="G34" s="22">
        <v>10828049</v>
      </c>
      <c r="H34" s="25">
        <v>10828049</v>
      </c>
      <c r="I34" s="26">
        <v>11786200</v>
      </c>
      <c r="J34" s="22">
        <v>12344053</v>
      </c>
      <c r="K34" s="23">
        <v>12910453</v>
      </c>
    </row>
    <row r="35" spans="1:11" ht="13.5" x14ac:dyDescent="0.25">
      <c r="A35" s="3" t="s">
        <v>26</v>
      </c>
      <c r="B35" s="2" t="s">
        <v>19</v>
      </c>
      <c r="C35" s="22">
        <v>3397764</v>
      </c>
      <c r="D35" s="22">
        <v>3449948</v>
      </c>
      <c r="E35" s="23">
        <v>4594256</v>
      </c>
      <c r="F35" s="24">
        <v>6227232</v>
      </c>
      <c r="G35" s="22">
        <v>10951681</v>
      </c>
      <c r="H35" s="25">
        <v>10951681</v>
      </c>
      <c r="I35" s="26">
        <v>12991115</v>
      </c>
      <c r="J35" s="22">
        <v>13593837</v>
      </c>
      <c r="K35" s="23">
        <v>14218840</v>
      </c>
    </row>
    <row r="36" spans="1:11" ht="13.5" x14ac:dyDescent="0.25">
      <c r="A36" s="3" t="s">
        <v>27</v>
      </c>
      <c r="B36" s="2" t="s">
        <v>19</v>
      </c>
      <c r="C36" s="22">
        <v>25433655</v>
      </c>
      <c r="D36" s="22">
        <v>12592622</v>
      </c>
      <c r="E36" s="23">
        <v>2372501</v>
      </c>
      <c r="F36" s="24">
        <v>1606476</v>
      </c>
      <c r="G36" s="22">
        <v>2287380</v>
      </c>
      <c r="H36" s="25">
        <v>2287380</v>
      </c>
      <c r="I36" s="26">
        <v>2401746</v>
      </c>
      <c r="J36" s="22">
        <v>2512230</v>
      </c>
      <c r="K36" s="23">
        <v>2627792</v>
      </c>
    </row>
    <row r="37" spans="1:11" ht="13.5" x14ac:dyDescent="0.25">
      <c r="A37" s="3" t="s">
        <v>28</v>
      </c>
      <c r="B37" s="2" t="s">
        <v>19</v>
      </c>
      <c r="C37" s="27">
        <v>47000</v>
      </c>
      <c r="D37" s="27">
        <v>49500</v>
      </c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76772565</v>
      </c>
      <c r="D38" s="17">
        <f t="shared" si="7"/>
        <v>125794030</v>
      </c>
      <c r="E38" s="32">
        <f t="shared" si="7"/>
        <v>129305955</v>
      </c>
      <c r="F38" s="33">
        <f t="shared" si="7"/>
        <v>169053924</v>
      </c>
      <c r="G38" s="17">
        <f t="shared" si="7"/>
        <v>164767062</v>
      </c>
      <c r="H38" s="34">
        <f t="shared" si="7"/>
        <v>164767062</v>
      </c>
      <c r="I38" s="19">
        <f t="shared" si="7"/>
        <v>182509487</v>
      </c>
      <c r="J38" s="17">
        <f t="shared" si="7"/>
        <v>184033659</v>
      </c>
      <c r="K38" s="32">
        <f t="shared" si="7"/>
        <v>184611902</v>
      </c>
    </row>
    <row r="39" spans="1:11" ht="13.5" x14ac:dyDescent="0.25">
      <c r="A39" s="3" t="s">
        <v>30</v>
      </c>
      <c r="B39" s="2" t="s">
        <v>19</v>
      </c>
      <c r="C39" s="22">
        <v>2704750</v>
      </c>
      <c r="D39" s="22">
        <v>2566257</v>
      </c>
      <c r="E39" s="23">
        <v>7056139</v>
      </c>
      <c r="F39" s="24">
        <v>13660082</v>
      </c>
      <c r="G39" s="22">
        <v>15487372</v>
      </c>
      <c r="H39" s="25">
        <v>15487372</v>
      </c>
      <c r="I39" s="26">
        <v>24853738</v>
      </c>
      <c r="J39" s="22">
        <v>21253396</v>
      </c>
      <c r="K39" s="23">
        <v>22227368</v>
      </c>
    </row>
    <row r="40" spans="1:11" ht="13.5" x14ac:dyDescent="0.25">
      <c r="A40" s="3" t="s">
        <v>31</v>
      </c>
      <c r="B40" s="2" t="s">
        <v>19</v>
      </c>
      <c r="C40" s="22">
        <v>74067815</v>
      </c>
      <c r="D40" s="22">
        <v>123227773</v>
      </c>
      <c r="E40" s="23">
        <v>122249816</v>
      </c>
      <c r="F40" s="24">
        <v>155393842</v>
      </c>
      <c r="G40" s="22">
        <v>149279690</v>
      </c>
      <c r="H40" s="25">
        <v>149279690</v>
      </c>
      <c r="I40" s="26">
        <v>157655749</v>
      </c>
      <c r="J40" s="22">
        <v>162780263</v>
      </c>
      <c r="K40" s="23">
        <v>162384534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202779584</v>
      </c>
      <c r="D42" s="17">
        <f t="shared" si="8"/>
        <v>241570079</v>
      </c>
      <c r="E42" s="32">
        <f t="shared" si="8"/>
        <v>402701934</v>
      </c>
      <c r="F42" s="33">
        <f t="shared" si="8"/>
        <v>318538519</v>
      </c>
      <c r="G42" s="17">
        <f t="shared" si="8"/>
        <v>328343405</v>
      </c>
      <c r="H42" s="34">
        <f t="shared" si="8"/>
        <v>328343405</v>
      </c>
      <c r="I42" s="19">
        <f t="shared" si="8"/>
        <v>357930643</v>
      </c>
      <c r="J42" s="17">
        <f t="shared" si="8"/>
        <v>369494739</v>
      </c>
      <c r="K42" s="32">
        <f t="shared" si="8"/>
        <v>379481088</v>
      </c>
    </row>
    <row r="43" spans="1:11" ht="13.5" x14ac:dyDescent="0.25">
      <c r="A43" s="3" t="s">
        <v>34</v>
      </c>
      <c r="B43" s="2" t="s">
        <v>19</v>
      </c>
      <c r="C43" s="22">
        <v>198082352</v>
      </c>
      <c r="D43" s="22">
        <v>232831768</v>
      </c>
      <c r="E43" s="23">
        <v>376844328</v>
      </c>
      <c r="F43" s="24">
        <v>289119681</v>
      </c>
      <c r="G43" s="22">
        <v>277125951</v>
      </c>
      <c r="H43" s="25">
        <v>277125951</v>
      </c>
      <c r="I43" s="26">
        <v>310716480</v>
      </c>
      <c r="J43" s="22">
        <v>325013318</v>
      </c>
      <c r="K43" s="23">
        <v>337963885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4697232</v>
      </c>
      <c r="D46" s="22">
        <v>8738311</v>
      </c>
      <c r="E46" s="23">
        <v>25857606</v>
      </c>
      <c r="F46" s="24">
        <v>29418838</v>
      </c>
      <c r="G46" s="22">
        <v>51217454</v>
      </c>
      <c r="H46" s="25">
        <v>51217454</v>
      </c>
      <c r="I46" s="26">
        <v>47214163</v>
      </c>
      <c r="J46" s="22">
        <v>44481421</v>
      </c>
      <c r="K46" s="23">
        <v>41517203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296146</v>
      </c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603554482</v>
      </c>
      <c r="D48" s="49">
        <f t="shared" si="9"/>
        <v>716790921</v>
      </c>
      <c r="E48" s="50">
        <f t="shared" si="9"/>
        <v>749667786</v>
      </c>
      <c r="F48" s="51">
        <f t="shared" si="9"/>
        <v>756798402</v>
      </c>
      <c r="G48" s="49">
        <f t="shared" si="9"/>
        <v>788314446</v>
      </c>
      <c r="H48" s="52">
        <f t="shared" si="9"/>
        <v>788314446</v>
      </c>
      <c r="I48" s="53">
        <f t="shared" si="9"/>
        <v>846295494</v>
      </c>
      <c r="J48" s="49">
        <f t="shared" si="9"/>
        <v>870220730</v>
      </c>
      <c r="K48" s="50">
        <f t="shared" si="9"/>
        <v>890466395</v>
      </c>
    </row>
    <row r="49" spans="1:11" ht="13.5" x14ac:dyDescent="0.25">
      <c r="A49" s="9" t="s">
        <v>100</v>
      </c>
      <c r="B49" s="10"/>
      <c r="C49" s="54">
        <f>+C25-C48</f>
        <v>41886281</v>
      </c>
      <c r="D49" s="54">
        <f t="shared" ref="D49:K49" si="10">+D25-D48</f>
        <v>-76634170</v>
      </c>
      <c r="E49" s="55">
        <f t="shared" si="10"/>
        <v>73217192</v>
      </c>
      <c r="F49" s="56">
        <f t="shared" si="10"/>
        <v>21503785</v>
      </c>
      <c r="G49" s="54">
        <f t="shared" si="10"/>
        <v>3105492</v>
      </c>
      <c r="H49" s="57">
        <f t="shared" si="10"/>
        <v>3105492</v>
      </c>
      <c r="I49" s="58">
        <f t="shared" si="10"/>
        <v>3951457</v>
      </c>
      <c r="J49" s="54">
        <f t="shared" si="10"/>
        <v>2384394</v>
      </c>
      <c r="K49" s="55">
        <f t="shared" si="10"/>
        <v>3840041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488776830</v>
      </c>
      <c r="D5" s="17">
        <f t="shared" ref="D5:K5" si="0">SUM(D6:D8)</f>
        <v>486329662</v>
      </c>
      <c r="E5" s="18">
        <f t="shared" si="0"/>
        <v>533810317</v>
      </c>
      <c r="F5" s="19">
        <f t="shared" si="0"/>
        <v>597675920</v>
      </c>
      <c r="G5" s="17">
        <f t="shared" si="0"/>
        <v>619595164</v>
      </c>
      <c r="H5" s="20">
        <f t="shared" si="0"/>
        <v>619595164</v>
      </c>
      <c r="I5" s="21">
        <f t="shared" si="0"/>
        <v>665455424</v>
      </c>
      <c r="J5" s="17">
        <f t="shared" si="0"/>
        <v>687033380</v>
      </c>
      <c r="K5" s="20">
        <f t="shared" si="0"/>
        <v>704799712</v>
      </c>
    </row>
    <row r="6" spans="1:11" ht="13.5" x14ac:dyDescent="0.25">
      <c r="A6" s="3" t="s">
        <v>20</v>
      </c>
      <c r="B6" s="2" t="s">
        <v>19</v>
      </c>
      <c r="C6" s="22">
        <v>269981850</v>
      </c>
      <c r="D6" s="22">
        <v>260616051</v>
      </c>
      <c r="E6" s="23">
        <v>299394841</v>
      </c>
      <c r="F6" s="24">
        <v>304535712</v>
      </c>
      <c r="G6" s="22">
        <v>311786969</v>
      </c>
      <c r="H6" s="25">
        <v>311786969</v>
      </c>
      <c r="I6" s="26">
        <v>336670236</v>
      </c>
      <c r="J6" s="22">
        <v>343216080</v>
      </c>
      <c r="K6" s="23">
        <v>345058824</v>
      </c>
    </row>
    <row r="7" spans="1:11" ht="13.5" x14ac:dyDescent="0.25">
      <c r="A7" s="3" t="s">
        <v>21</v>
      </c>
      <c r="B7" s="2" t="s">
        <v>19</v>
      </c>
      <c r="C7" s="27">
        <v>218794980</v>
      </c>
      <c r="D7" s="27">
        <v>225713611</v>
      </c>
      <c r="E7" s="28">
        <v>234415476</v>
      </c>
      <c r="F7" s="29">
        <v>293140208</v>
      </c>
      <c r="G7" s="27">
        <v>307808195</v>
      </c>
      <c r="H7" s="30">
        <v>307808195</v>
      </c>
      <c r="I7" s="31">
        <v>328785188</v>
      </c>
      <c r="J7" s="27">
        <v>343817300</v>
      </c>
      <c r="K7" s="28">
        <v>359740888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23740785</v>
      </c>
      <c r="D9" s="17">
        <f t="shared" ref="D9:K9" si="1">SUM(D10:D14)</f>
        <v>16352391</v>
      </c>
      <c r="E9" s="32">
        <f t="shared" si="1"/>
        <v>25368514</v>
      </c>
      <c r="F9" s="33">
        <f t="shared" si="1"/>
        <v>27340200</v>
      </c>
      <c r="G9" s="17">
        <f t="shared" si="1"/>
        <v>25978071</v>
      </c>
      <c r="H9" s="34">
        <f t="shared" si="1"/>
        <v>25978071</v>
      </c>
      <c r="I9" s="19">
        <f t="shared" si="1"/>
        <v>26650648</v>
      </c>
      <c r="J9" s="17">
        <f t="shared" si="1"/>
        <v>27619312</v>
      </c>
      <c r="K9" s="32">
        <f t="shared" si="1"/>
        <v>27788736</v>
      </c>
    </row>
    <row r="10" spans="1:11" ht="13.5" x14ac:dyDescent="0.25">
      <c r="A10" s="3" t="s">
        <v>24</v>
      </c>
      <c r="B10" s="2" t="s">
        <v>19</v>
      </c>
      <c r="C10" s="22">
        <v>7229763</v>
      </c>
      <c r="D10" s="22">
        <v>7708933</v>
      </c>
      <c r="E10" s="23">
        <v>9422116</v>
      </c>
      <c r="F10" s="24">
        <v>8273484</v>
      </c>
      <c r="G10" s="22">
        <v>8333620</v>
      </c>
      <c r="H10" s="25">
        <v>8333620</v>
      </c>
      <c r="I10" s="26">
        <v>9234524</v>
      </c>
      <c r="J10" s="22">
        <v>9521372</v>
      </c>
      <c r="K10" s="23">
        <v>9799624</v>
      </c>
    </row>
    <row r="11" spans="1:11" ht="13.5" x14ac:dyDescent="0.25">
      <c r="A11" s="3" t="s">
        <v>25</v>
      </c>
      <c r="B11" s="2" t="s">
        <v>19</v>
      </c>
      <c r="C11" s="22">
        <v>2462968</v>
      </c>
      <c r="D11" s="22">
        <v>467295</v>
      </c>
      <c r="E11" s="23">
        <v>778079</v>
      </c>
      <c r="F11" s="24">
        <v>693756</v>
      </c>
      <c r="G11" s="22">
        <v>906664</v>
      </c>
      <c r="H11" s="25">
        <v>906664</v>
      </c>
      <c r="I11" s="26">
        <v>1773996</v>
      </c>
      <c r="J11" s="22">
        <v>1817784</v>
      </c>
      <c r="K11" s="23">
        <v>1041588</v>
      </c>
    </row>
    <row r="12" spans="1:11" ht="13.5" x14ac:dyDescent="0.25">
      <c r="A12" s="3" t="s">
        <v>26</v>
      </c>
      <c r="B12" s="2" t="s">
        <v>19</v>
      </c>
      <c r="C12" s="22">
        <v>12614727</v>
      </c>
      <c r="D12" s="22">
        <v>6189714</v>
      </c>
      <c r="E12" s="23">
        <v>13391223</v>
      </c>
      <c r="F12" s="24">
        <v>16214808</v>
      </c>
      <c r="G12" s="22">
        <v>12592007</v>
      </c>
      <c r="H12" s="25">
        <v>12592007</v>
      </c>
      <c r="I12" s="26">
        <v>13221612</v>
      </c>
      <c r="J12" s="22">
        <v>13829796</v>
      </c>
      <c r="K12" s="23">
        <v>14465964</v>
      </c>
    </row>
    <row r="13" spans="1:11" ht="13.5" x14ac:dyDescent="0.25">
      <c r="A13" s="3" t="s">
        <v>27</v>
      </c>
      <c r="B13" s="2" t="s">
        <v>19</v>
      </c>
      <c r="C13" s="22">
        <v>1433327</v>
      </c>
      <c r="D13" s="22">
        <v>1986449</v>
      </c>
      <c r="E13" s="23">
        <v>1777096</v>
      </c>
      <c r="F13" s="24">
        <v>2158152</v>
      </c>
      <c r="G13" s="22">
        <v>4145780</v>
      </c>
      <c r="H13" s="25">
        <v>4145780</v>
      </c>
      <c r="I13" s="26">
        <v>2420516</v>
      </c>
      <c r="J13" s="22">
        <v>2450360</v>
      </c>
      <c r="K13" s="23">
        <v>2481560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80854796</v>
      </c>
      <c r="D15" s="17">
        <f t="shared" ref="D15:K15" si="2">SUM(D16:D18)</f>
        <v>132138131</v>
      </c>
      <c r="E15" s="32">
        <f t="shared" si="2"/>
        <v>121306870</v>
      </c>
      <c r="F15" s="33">
        <f t="shared" si="2"/>
        <v>97841344</v>
      </c>
      <c r="G15" s="17">
        <f t="shared" si="2"/>
        <v>127731594</v>
      </c>
      <c r="H15" s="34">
        <f t="shared" si="2"/>
        <v>127731594</v>
      </c>
      <c r="I15" s="19">
        <f t="shared" si="2"/>
        <v>109036180</v>
      </c>
      <c r="J15" s="17">
        <f t="shared" si="2"/>
        <v>100849568</v>
      </c>
      <c r="K15" s="32">
        <f t="shared" si="2"/>
        <v>113078740</v>
      </c>
    </row>
    <row r="16" spans="1:11" ht="13.5" x14ac:dyDescent="0.25">
      <c r="A16" s="3" t="s">
        <v>30</v>
      </c>
      <c r="B16" s="2" t="s">
        <v>19</v>
      </c>
      <c r="C16" s="22">
        <v>75303467</v>
      </c>
      <c r="D16" s="22">
        <v>125728050</v>
      </c>
      <c r="E16" s="23">
        <v>114804024</v>
      </c>
      <c r="F16" s="24">
        <v>3124272</v>
      </c>
      <c r="G16" s="22">
        <v>35529203</v>
      </c>
      <c r="H16" s="25">
        <v>35529203</v>
      </c>
      <c r="I16" s="26">
        <v>450120</v>
      </c>
      <c r="J16" s="22">
        <v>470820</v>
      </c>
      <c r="K16" s="23">
        <v>492480</v>
      </c>
    </row>
    <row r="17" spans="1:11" ht="13.5" x14ac:dyDescent="0.25">
      <c r="A17" s="3" t="s">
        <v>31</v>
      </c>
      <c r="B17" s="2" t="s">
        <v>19</v>
      </c>
      <c r="C17" s="22">
        <v>5551329</v>
      </c>
      <c r="D17" s="22">
        <v>6410081</v>
      </c>
      <c r="E17" s="23">
        <v>6502846</v>
      </c>
      <c r="F17" s="24">
        <v>94717072</v>
      </c>
      <c r="G17" s="22">
        <v>92202391</v>
      </c>
      <c r="H17" s="25">
        <v>92202391</v>
      </c>
      <c r="I17" s="26">
        <v>108586060</v>
      </c>
      <c r="J17" s="22">
        <v>100378748</v>
      </c>
      <c r="K17" s="23">
        <v>112586260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501340576</v>
      </c>
      <c r="D19" s="17">
        <f t="shared" ref="D19:K19" si="3">SUM(D20:D23)</f>
        <v>565746362</v>
      </c>
      <c r="E19" s="32">
        <f t="shared" si="3"/>
        <v>575434534</v>
      </c>
      <c r="F19" s="33">
        <f t="shared" si="3"/>
        <v>651465468</v>
      </c>
      <c r="G19" s="17">
        <f t="shared" si="3"/>
        <v>659304384</v>
      </c>
      <c r="H19" s="34">
        <f t="shared" si="3"/>
        <v>659304384</v>
      </c>
      <c r="I19" s="19">
        <f t="shared" si="3"/>
        <v>759796348</v>
      </c>
      <c r="J19" s="17">
        <f t="shared" si="3"/>
        <v>849029336</v>
      </c>
      <c r="K19" s="32">
        <f t="shared" si="3"/>
        <v>883173876</v>
      </c>
    </row>
    <row r="20" spans="1:11" ht="13.5" x14ac:dyDescent="0.25">
      <c r="A20" s="3" t="s">
        <v>34</v>
      </c>
      <c r="B20" s="2" t="s">
        <v>19</v>
      </c>
      <c r="C20" s="22">
        <v>400347849</v>
      </c>
      <c r="D20" s="22">
        <v>472878603</v>
      </c>
      <c r="E20" s="23">
        <v>475572604</v>
      </c>
      <c r="F20" s="24">
        <v>543666288</v>
      </c>
      <c r="G20" s="22">
        <v>548634238</v>
      </c>
      <c r="H20" s="25">
        <v>548634238</v>
      </c>
      <c r="I20" s="26">
        <v>639161812</v>
      </c>
      <c r="J20" s="22">
        <v>725540168</v>
      </c>
      <c r="K20" s="23">
        <v>758206860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100992727</v>
      </c>
      <c r="D23" s="22">
        <v>92867759</v>
      </c>
      <c r="E23" s="23">
        <v>99861930</v>
      </c>
      <c r="F23" s="24">
        <v>107799180</v>
      </c>
      <c r="G23" s="22">
        <v>110670146</v>
      </c>
      <c r="H23" s="25">
        <v>110670146</v>
      </c>
      <c r="I23" s="26">
        <v>120634536</v>
      </c>
      <c r="J23" s="22">
        <v>123489168</v>
      </c>
      <c r="K23" s="23">
        <v>124967016</v>
      </c>
    </row>
    <row r="24" spans="1:11" ht="13.5" x14ac:dyDescent="0.25">
      <c r="A24" s="1" t="s">
        <v>38</v>
      </c>
      <c r="B24" s="2" t="s">
        <v>39</v>
      </c>
      <c r="C24" s="17">
        <v>215326</v>
      </c>
      <c r="D24" s="17">
        <v>228813</v>
      </c>
      <c r="E24" s="32">
        <v>244698</v>
      </c>
      <c r="F24" s="33">
        <v>261888</v>
      </c>
      <c r="G24" s="17">
        <v>268633</v>
      </c>
      <c r="H24" s="34">
        <v>268633</v>
      </c>
      <c r="I24" s="19">
        <v>280616</v>
      </c>
      <c r="J24" s="17">
        <v>3293560</v>
      </c>
      <c r="K24" s="32">
        <v>357560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1094928313</v>
      </c>
      <c r="D25" s="49">
        <f t="shared" ref="D25:K25" si="4">+D5+D9+D15+D19+D24</f>
        <v>1200795359</v>
      </c>
      <c r="E25" s="50">
        <f t="shared" si="4"/>
        <v>1256164933</v>
      </c>
      <c r="F25" s="51">
        <f t="shared" si="4"/>
        <v>1374584820</v>
      </c>
      <c r="G25" s="49">
        <f t="shared" si="4"/>
        <v>1432877846</v>
      </c>
      <c r="H25" s="52">
        <f t="shared" si="4"/>
        <v>1432877846</v>
      </c>
      <c r="I25" s="53">
        <f t="shared" si="4"/>
        <v>1561219216</v>
      </c>
      <c r="J25" s="49">
        <f t="shared" si="4"/>
        <v>1667825156</v>
      </c>
      <c r="K25" s="50">
        <f t="shared" si="4"/>
        <v>1729198624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206064512</v>
      </c>
      <c r="D28" s="17">
        <f t="shared" si="5"/>
        <v>263688252</v>
      </c>
      <c r="E28" s="18">
        <f t="shared" si="5"/>
        <v>269533501</v>
      </c>
      <c r="F28" s="19">
        <f t="shared" si="5"/>
        <v>328423384</v>
      </c>
      <c r="G28" s="17">
        <f t="shared" si="5"/>
        <v>343234706</v>
      </c>
      <c r="H28" s="20">
        <f t="shared" si="5"/>
        <v>343234706</v>
      </c>
      <c r="I28" s="21">
        <f t="shared" si="5"/>
        <v>370845312</v>
      </c>
      <c r="J28" s="17">
        <f t="shared" si="5"/>
        <v>391163174</v>
      </c>
      <c r="K28" s="20">
        <f t="shared" si="5"/>
        <v>415352009</v>
      </c>
    </row>
    <row r="29" spans="1:11" ht="13.5" x14ac:dyDescent="0.25">
      <c r="A29" s="3" t="s">
        <v>20</v>
      </c>
      <c r="B29" s="2" t="s">
        <v>19</v>
      </c>
      <c r="C29" s="22">
        <v>140209298</v>
      </c>
      <c r="D29" s="22">
        <v>189740941</v>
      </c>
      <c r="E29" s="23">
        <v>181866626</v>
      </c>
      <c r="F29" s="24">
        <v>222605156</v>
      </c>
      <c r="G29" s="22">
        <v>229296611</v>
      </c>
      <c r="H29" s="25">
        <v>229296611</v>
      </c>
      <c r="I29" s="26">
        <v>252478792</v>
      </c>
      <c r="J29" s="22">
        <v>265732194</v>
      </c>
      <c r="K29" s="23">
        <v>280975885</v>
      </c>
    </row>
    <row r="30" spans="1:11" ht="13.5" x14ac:dyDescent="0.25">
      <c r="A30" s="3" t="s">
        <v>21</v>
      </c>
      <c r="B30" s="2" t="s">
        <v>19</v>
      </c>
      <c r="C30" s="27">
        <v>53050144</v>
      </c>
      <c r="D30" s="27">
        <v>61770849</v>
      </c>
      <c r="E30" s="28">
        <v>73998519</v>
      </c>
      <c r="F30" s="29">
        <v>91213160</v>
      </c>
      <c r="G30" s="27">
        <v>100562862</v>
      </c>
      <c r="H30" s="30">
        <v>100562862</v>
      </c>
      <c r="I30" s="31">
        <v>104298092</v>
      </c>
      <c r="J30" s="27">
        <v>110664380</v>
      </c>
      <c r="K30" s="28">
        <v>118837552</v>
      </c>
    </row>
    <row r="31" spans="1:11" ht="13.5" x14ac:dyDescent="0.25">
      <c r="A31" s="3" t="s">
        <v>22</v>
      </c>
      <c r="B31" s="2" t="s">
        <v>19</v>
      </c>
      <c r="C31" s="22">
        <v>12805070</v>
      </c>
      <c r="D31" s="22">
        <v>12176462</v>
      </c>
      <c r="E31" s="23">
        <v>13668356</v>
      </c>
      <c r="F31" s="24">
        <v>14605068</v>
      </c>
      <c r="G31" s="22">
        <v>13375233</v>
      </c>
      <c r="H31" s="25">
        <v>13375233</v>
      </c>
      <c r="I31" s="26">
        <v>14068428</v>
      </c>
      <c r="J31" s="22">
        <v>14766600</v>
      </c>
      <c r="K31" s="23">
        <v>15538572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134481391</v>
      </c>
      <c r="D32" s="17">
        <f t="shared" si="6"/>
        <v>139536185</v>
      </c>
      <c r="E32" s="32">
        <f t="shared" si="6"/>
        <v>152457913</v>
      </c>
      <c r="F32" s="33">
        <f t="shared" si="6"/>
        <v>180255216</v>
      </c>
      <c r="G32" s="17">
        <f t="shared" si="6"/>
        <v>190414576</v>
      </c>
      <c r="H32" s="34">
        <f t="shared" si="6"/>
        <v>190414576</v>
      </c>
      <c r="I32" s="19">
        <f t="shared" si="6"/>
        <v>188822801</v>
      </c>
      <c r="J32" s="17">
        <f t="shared" si="6"/>
        <v>198359423</v>
      </c>
      <c r="K32" s="32">
        <f t="shared" si="6"/>
        <v>207999593</v>
      </c>
    </row>
    <row r="33" spans="1:11" ht="13.5" x14ac:dyDescent="0.25">
      <c r="A33" s="3" t="s">
        <v>24</v>
      </c>
      <c r="B33" s="2" t="s">
        <v>19</v>
      </c>
      <c r="C33" s="22">
        <v>31189953</v>
      </c>
      <c r="D33" s="22">
        <v>30100480</v>
      </c>
      <c r="E33" s="23">
        <v>36289652</v>
      </c>
      <c r="F33" s="24">
        <v>40144684</v>
      </c>
      <c r="G33" s="22">
        <v>45252073</v>
      </c>
      <c r="H33" s="25">
        <v>45252073</v>
      </c>
      <c r="I33" s="26">
        <v>47659848</v>
      </c>
      <c r="J33" s="22">
        <v>50043692</v>
      </c>
      <c r="K33" s="23">
        <v>52738374</v>
      </c>
    </row>
    <row r="34" spans="1:11" ht="13.5" x14ac:dyDescent="0.25">
      <c r="A34" s="3" t="s">
        <v>25</v>
      </c>
      <c r="B34" s="2" t="s">
        <v>19</v>
      </c>
      <c r="C34" s="22">
        <v>40229456</v>
      </c>
      <c r="D34" s="22">
        <v>45698453</v>
      </c>
      <c r="E34" s="23">
        <v>42310627</v>
      </c>
      <c r="F34" s="24">
        <v>45227508</v>
      </c>
      <c r="G34" s="22">
        <v>54204313</v>
      </c>
      <c r="H34" s="25">
        <v>54204313</v>
      </c>
      <c r="I34" s="26">
        <v>48080340</v>
      </c>
      <c r="J34" s="22">
        <v>50580864</v>
      </c>
      <c r="K34" s="23">
        <v>52744500</v>
      </c>
    </row>
    <row r="35" spans="1:11" ht="13.5" x14ac:dyDescent="0.25">
      <c r="A35" s="3" t="s">
        <v>26</v>
      </c>
      <c r="B35" s="2" t="s">
        <v>19</v>
      </c>
      <c r="C35" s="22">
        <v>54834913</v>
      </c>
      <c r="D35" s="22">
        <v>54616769</v>
      </c>
      <c r="E35" s="23">
        <v>65559050</v>
      </c>
      <c r="F35" s="24">
        <v>84604316</v>
      </c>
      <c r="G35" s="22">
        <v>83472443</v>
      </c>
      <c r="H35" s="25">
        <v>83472443</v>
      </c>
      <c r="I35" s="26">
        <v>85897509</v>
      </c>
      <c r="J35" s="22">
        <v>90211159</v>
      </c>
      <c r="K35" s="23">
        <v>94593807</v>
      </c>
    </row>
    <row r="36" spans="1:11" ht="13.5" x14ac:dyDescent="0.25">
      <c r="A36" s="3" t="s">
        <v>27</v>
      </c>
      <c r="B36" s="2" t="s">
        <v>19</v>
      </c>
      <c r="C36" s="22">
        <v>8227069</v>
      </c>
      <c r="D36" s="22">
        <v>9120483</v>
      </c>
      <c r="E36" s="23">
        <v>8298584</v>
      </c>
      <c r="F36" s="24">
        <v>10278708</v>
      </c>
      <c r="G36" s="22">
        <v>7485747</v>
      </c>
      <c r="H36" s="25">
        <v>7485747</v>
      </c>
      <c r="I36" s="26">
        <v>7185104</v>
      </c>
      <c r="J36" s="22">
        <v>7523708</v>
      </c>
      <c r="K36" s="23">
        <v>7922912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148576862</v>
      </c>
      <c r="D38" s="17">
        <f t="shared" si="7"/>
        <v>150464846</v>
      </c>
      <c r="E38" s="32">
        <f t="shared" si="7"/>
        <v>159114770</v>
      </c>
      <c r="F38" s="33">
        <f t="shared" si="7"/>
        <v>200259772</v>
      </c>
      <c r="G38" s="17">
        <f t="shared" si="7"/>
        <v>198338562</v>
      </c>
      <c r="H38" s="34">
        <f t="shared" si="7"/>
        <v>198338562</v>
      </c>
      <c r="I38" s="19">
        <f t="shared" si="7"/>
        <v>173299111</v>
      </c>
      <c r="J38" s="17">
        <f t="shared" si="7"/>
        <v>172505610</v>
      </c>
      <c r="K38" s="32">
        <f t="shared" si="7"/>
        <v>143463511</v>
      </c>
    </row>
    <row r="39" spans="1:11" ht="13.5" x14ac:dyDescent="0.25">
      <c r="A39" s="3" t="s">
        <v>30</v>
      </c>
      <c r="B39" s="2" t="s">
        <v>19</v>
      </c>
      <c r="C39" s="22">
        <v>144365400</v>
      </c>
      <c r="D39" s="22">
        <v>146008105</v>
      </c>
      <c r="E39" s="23">
        <v>154519712</v>
      </c>
      <c r="F39" s="24">
        <v>39275428</v>
      </c>
      <c r="G39" s="22">
        <v>94374397</v>
      </c>
      <c r="H39" s="25">
        <v>94374397</v>
      </c>
      <c r="I39" s="26">
        <v>64502480</v>
      </c>
      <c r="J39" s="22">
        <v>65380332</v>
      </c>
      <c r="K39" s="23">
        <v>69448140</v>
      </c>
    </row>
    <row r="40" spans="1:11" ht="13.5" x14ac:dyDescent="0.25">
      <c r="A40" s="3" t="s">
        <v>31</v>
      </c>
      <c r="B40" s="2" t="s">
        <v>19</v>
      </c>
      <c r="C40" s="22">
        <v>4211462</v>
      </c>
      <c r="D40" s="22">
        <v>4456741</v>
      </c>
      <c r="E40" s="23">
        <v>4595058</v>
      </c>
      <c r="F40" s="24">
        <v>160984344</v>
      </c>
      <c r="G40" s="22">
        <v>103964165</v>
      </c>
      <c r="H40" s="25">
        <v>103964165</v>
      </c>
      <c r="I40" s="26">
        <v>108796631</v>
      </c>
      <c r="J40" s="22">
        <v>107125278</v>
      </c>
      <c r="K40" s="23">
        <v>74015371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465263044</v>
      </c>
      <c r="D42" s="17">
        <f t="shared" si="8"/>
        <v>523404825</v>
      </c>
      <c r="E42" s="32">
        <f t="shared" si="8"/>
        <v>565476951</v>
      </c>
      <c r="F42" s="33">
        <f t="shared" si="8"/>
        <v>653366398</v>
      </c>
      <c r="G42" s="17">
        <f t="shared" si="8"/>
        <v>651504000</v>
      </c>
      <c r="H42" s="34">
        <f t="shared" si="8"/>
        <v>651504000</v>
      </c>
      <c r="I42" s="19">
        <f t="shared" si="8"/>
        <v>727891889</v>
      </c>
      <c r="J42" s="17">
        <f t="shared" si="8"/>
        <v>807754338</v>
      </c>
      <c r="K42" s="32">
        <f t="shared" si="8"/>
        <v>847031083</v>
      </c>
    </row>
    <row r="43" spans="1:11" ht="13.5" x14ac:dyDescent="0.25">
      <c r="A43" s="3" t="s">
        <v>34</v>
      </c>
      <c r="B43" s="2" t="s">
        <v>19</v>
      </c>
      <c r="C43" s="22">
        <v>402879222</v>
      </c>
      <c r="D43" s="22">
        <v>467796393</v>
      </c>
      <c r="E43" s="23">
        <v>499928957</v>
      </c>
      <c r="F43" s="24">
        <v>580193430</v>
      </c>
      <c r="G43" s="22">
        <v>572345658</v>
      </c>
      <c r="H43" s="25">
        <v>572345658</v>
      </c>
      <c r="I43" s="26">
        <v>650358677</v>
      </c>
      <c r="J43" s="22">
        <v>726330774</v>
      </c>
      <c r="K43" s="23">
        <v>761273695</v>
      </c>
    </row>
    <row r="44" spans="1:11" ht="13.5" x14ac:dyDescent="0.25">
      <c r="A44" s="3" t="s">
        <v>35</v>
      </c>
      <c r="B44" s="2" t="s">
        <v>19</v>
      </c>
      <c r="C44" s="22">
        <v>725412</v>
      </c>
      <c r="D44" s="22">
        <v>796019</v>
      </c>
      <c r="E44" s="23">
        <v>906887</v>
      </c>
      <c r="F44" s="24"/>
      <c r="G44" s="22">
        <v>24950</v>
      </c>
      <c r="H44" s="25">
        <v>24950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>
        <v>3047961</v>
      </c>
      <c r="F45" s="29">
        <v>1508880</v>
      </c>
      <c r="G45" s="27">
        <v>2220436</v>
      </c>
      <c r="H45" s="30">
        <v>2220436</v>
      </c>
      <c r="I45" s="31">
        <v>2353668</v>
      </c>
      <c r="J45" s="27">
        <v>2461932</v>
      </c>
      <c r="K45" s="28">
        <v>2575176</v>
      </c>
    </row>
    <row r="46" spans="1:11" ht="13.5" x14ac:dyDescent="0.25">
      <c r="A46" s="3" t="s">
        <v>37</v>
      </c>
      <c r="B46" s="2" t="s">
        <v>19</v>
      </c>
      <c r="C46" s="22">
        <v>61658410</v>
      </c>
      <c r="D46" s="22">
        <v>54812413</v>
      </c>
      <c r="E46" s="23">
        <v>61593146</v>
      </c>
      <c r="F46" s="24">
        <v>71664088</v>
      </c>
      <c r="G46" s="22">
        <v>76912956</v>
      </c>
      <c r="H46" s="25">
        <v>76912956</v>
      </c>
      <c r="I46" s="26">
        <v>75179544</v>
      </c>
      <c r="J46" s="22">
        <v>78961632</v>
      </c>
      <c r="K46" s="23">
        <v>83182212</v>
      </c>
    </row>
    <row r="47" spans="1:11" ht="13.5" x14ac:dyDescent="0.25">
      <c r="A47" s="1" t="s">
        <v>38</v>
      </c>
      <c r="B47" s="2" t="s">
        <v>39</v>
      </c>
      <c r="C47" s="17">
        <v>5353636</v>
      </c>
      <c r="D47" s="17">
        <v>5781697</v>
      </c>
      <c r="E47" s="32">
        <v>6331534</v>
      </c>
      <c r="F47" s="33">
        <v>7582356</v>
      </c>
      <c r="G47" s="17">
        <v>7595779</v>
      </c>
      <c r="H47" s="34">
        <v>7595779</v>
      </c>
      <c r="I47" s="19">
        <v>7981865</v>
      </c>
      <c r="J47" s="17">
        <v>8403583</v>
      </c>
      <c r="K47" s="32">
        <v>8909273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959739445</v>
      </c>
      <c r="D48" s="49">
        <f t="shared" si="9"/>
        <v>1082875805</v>
      </c>
      <c r="E48" s="50">
        <f t="shared" si="9"/>
        <v>1152914669</v>
      </c>
      <c r="F48" s="51">
        <f t="shared" si="9"/>
        <v>1369887126</v>
      </c>
      <c r="G48" s="49">
        <f t="shared" si="9"/>
        <v>1391087623</v>
      </c>
      <c r="H48" s="52">
        <f t="shared" si="9"/>
        <v>1391087623</v>
      </c>
      <c r="I48" s="53">
        <f t="shared" si="9"/>
        <v>1468840978</v>
      </c>
      <c r="J48" s="49">
        <f t="shared" si="9"/>
        <v>1578186128</v>
      </c>
      <c r="K48" s="50">
        <f t="shared" si="9"/>
        <v>1622755469</v>
      </c>
    </row>
    <row r="49" spans="1:11" ht="13.5" x14ac:dyDescent="0.25">
      <c r="A49" s="9" t="s">
        <v>100</v>
      </c>
      <c r="B49" s="10"/>
      <c r="C49" s="54">
        <f>+C25-C48</f>
        <v>135188868</v>
      </c>
      <c r="D49" s="54">
        <f t="shared" ref="D49:K49" si="10">+D25-D48</f>
        <v>117919554</v>
      </c>
      <c r="E49" s="55">
        <f t="shared" si="10"/>
        <v>103250264</v>
      </c>
      <c r="F49" s="56">
        <f t="shared" si="10"/>
        <v>4697694</v>
      </c>
      <c r="G49" s="54">
        <f t="shared" si="10"/>
        <v>41790223</v>
      </c>
      <c r="H49" s="57">
        <f t="shared" si="10"/>
        <v>41790223</v>
      </c>
      <c r="I49" s="58">
        <f t="shared" si="10"/>
        <v>92378238</v>
      </c>
      <c r="J49" s="54">
        <f t="shared" si="10"/>
        <v>89639028</v>
      </c>
      <c r="K49" s="55">
        <f t="shared" si="10"/>
        <v>106443155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773675004</v>
      </c>
      <c r="D5" s="17">
        <f t="shared" ref="D5:K5" si="0">SUM(D6:D8)</f>
        <v>589348053</v>
      </c>
      <c r="E5" s="18">
        <f t="shared" si="0"/>
        <v>714293974</v>
      </c>
      <c r="F5" s="19">
        <f t="shared" si="0"/>
        <v>595634912</v>
      </c>
      <c r="G5" s="17">
        <f t="shared" si="0"/>
        <v>593455210</v>
      </c>
      <c r="H5" s="20">
        <f t="shared" si="0"/>
        <v>593455210</v>
      </c>
      <c r="I5" s="21">
        <f t="shared" si="0"/>
        <v>691475520</v>
      </c>
      <c r="J5" s="17">
        <f t="shared" si="0"/>
        <v>731038776</v>
      </c>
      <c r="K5" s="20">
        <f t="shared" si="0"/>
        <v>772254012</v>
      </c>
    </row>
    <row r="6" spans="1:11" ht="13.5" x14ac:dyDescent="0.25">
      <c r="A6" s="3" t="s">
        <v>20</v>
      </c>
      <c r="B6" s="2" t="s">
        <v>19</v>
      </c>
      <c r="C6" s="22">
        <v>116545000</v>
      </c>
      <c r="D6" s="22">
        <v>318900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657130004</v>
      </c>
      <c r="D7" s="27">
        <v>589029153</v>
      </c>
      <c r="E7" s="28">
        <v>714293974</v>
      </c>
      <c r="F7" s="29">
        <v>595634912</v>
      </c>
      <c r="G7" s="27">
        <v>593455210</v>
      </c>
      <c r="H7" s="30">
        <v>593455210</v>
      </c>
      <c r="I7" s="31">
        <v>691475520</v>
      </c>
      <c r="J7" s="27">
        <v>731038776</v>
      </c>
      <c r="K7" s="28">
        <v>772254012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4028565</v>
      </c>
      <c r="D9" s="17">
        <f t="shared" ref="D9:K9" si="1">SUM(D10:D14)</f>
        <v>-187000</v>
      </c>
      <c r="E9" s="32">
        <f t="shared" si="1"/>
        <v>1281841</v>
      </c>
      <c r="F9" s="33">
        <f t="shared" si="1"/>
        <v>38520</v>
      </c>
      <c r="G9" s="17">
        <f t="shared" si="1"/>
        <v>27430</v>
      </c>
      <c r="H9" s="34">
        <f t="shared" si="1"/>
        <v>27430</v>
      </c>
      <c r="I9" s="19">
        <f t="shared" si="1"/>
        <v>60000</v>
      </c>
      <c r="J9" s="17">
        <f t="shared" si="1"/>
        <v>62760</v>
      </c>
      <c r="K9" s="32">
        <f t="shared" si="1"/>
        <v>65652</v>
      </c>
    </row>
    <row r="10" spans="1:11" ht="13.5" x14ac:dyDescent="0.25">
      <c r="A10" s="3" t="s">
        <v>24</v>
      </c>
      <c r="B10" s="2" t="s">
        <v>19</v>
      </c>
      <c r="C10" s="22">
        <v>4028565</v>
      </c>
      <c r="D10" s="22">
        <v>-189500</v>
      </c>
      <c r="E10" s="23">
        <v>1250641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>
        <v>2500</v>
      </c>
      <c r="E14" s="28">
        <v>31200</v>
      </c>
      <c r="F14" s="29">
        <v>38520</v>
      </c>
      <c r="G14" s="27">
        <v>27430</v>
      </c>
      <c r="H14" s="30">
        <v>27430</v>
      </c>
      <c r="I14" s="31">
        <v>60000</v>
      </c>
      <c r="J14" s="27">
        <v>62760</v>
      </c>
      <c r="K14" s="28">
        <v>65652</v>
      </c>
    </row>
    <row r="15" spans="1:11" ht="13.5" x14ac:dyDescent="0.25">
      <c r="A15" s="1" t="s">
        <v>29</v>
      </c>
      <c r="B15" s="2" t="s">
        <v>19</v>
      </c>
      <c r="C15" s="17">
        <f>SUM(C16:C18)</f>
        <v>509000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0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>
        <v>509000</v>
      </c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459060310</v>
      </c>
      <c r="D19" s="17">
        <f t="shared" ref="D19:K19" si="3">SUM(D20:D23)</f>
        <v>592692634</v>
      </c>
      <c r="E19" s="32">
        <f t="shared" si="3"/>
        <v>360034141</v>
      </c>
      <c r="F19" s="33">
        <f t="shared" si="3"/>
        <v>592999248</v>
      </c>
      <c r="G19" s="17">
        <f t="shared" si="3"/>
        <v>637537154</v>
      </c>
      <c r="H19" s="34">
        <f t="shared" si="3"/>
        <v>637537154</v>
      </c>
      <c r="I19" s="19">
        <f t="shared" si="3"/>
        <v>630984144</v>
      </c>
      <c r="J19" s="17">
        <f t="shared" si="3"/>
        <v>680325864</v>
      </c>
      <c r="K19" s="32">
        <f t="shared" si="3"/>
        <v>731867496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459060310</v>
      </c>
      <c r="D21" s="22">
        <v>592692634</v>
      </c>
      <c r="E21" s="23">
        <v>360034141</v>
      </c>
      <c r="F21" s="24">
        <v>592999248</v>
      </c>
      <c r="G21" s="22">
        <v>637537154</v>
      </c>
      <c r="H21" s="25">
        <v>637537154</v>
      </c>
      <c r="I21" s="26">
        <v>630984144</v>
      </c>
      <c r="J21" s="22">
        <v>680325864</v>
      </c>
      <c r="K21" s="23">
        <v>731867496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1237272879</v>
      </c>
      <c r="D25" s="49">
        <f t="shared" ref="D25:K25" si="4">+D5+D9+D15+D19+D24</f>
        <v>1181853687</v>
      </c>
      <c r="E25" s="50">
        <f t="shared" si="4"/>
        <v>1075609956</v>
      </c>
      <c r="F25" s="51">
        <f t="shared" si="4"/>
        <v>1188672680</v>
      </c>
      <c r="G25" s="49">
        <f t="shared" si="4"/>
        <v>1231019794</v>
      </c>
      <c r="H25" s="52">
        <f t="shared" si="4"/>
        <v>1231019794</v>
      </c>
      <c r="I25" s="53">
        <f t="shared" si="4"/>
        <v>1322519664</v>
      </c>
      <c r="J25" s="49">
        <f t="shared" si="4"/>
        <v>1411427400</v>
      </c>
      <c r="K25" s="50">
        <f t="shared" si="4"/>
        <v>1504187160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260138549</v>
      </c>
      <c r="D28" s="17">
        <f t="shared" si="5"/>
        <v>446421892</v>
      </c>
      <c r="E28" s="18">
        <f t="shared" si="5"/>
        <v>461833814</v>
      </c>
      <c r="F28" s="19">
        <f t="shared" si="5"/>
        <v>417572384</v>
      </c>
      <c r="G28" s="17">
        <f t="shared" si="5"/>
        <v>395525704</v>
      </c>
      <c r="H28" s="20">
        <f t="shared" si="5"/>
        <v>395525704</v>
      </c>
      <c r="I28" s="21">
        <f t="shared" si="5"/>
        <v>430018500</v>
      </c>
      <c r="J28" s="17">
        <f t="shared" si="5"/>
        <v>449609820</v>
      </c>
      <c r="K28" s="20">
        <f t="shared" si="5"/>
        <v>468797640</v>
      </c>
    </row>
    <row r="29" spans="1:11" ht="13.5" x14ac:dyDescent="0.25">
      <c r="A29" s="3" t="s">
        <v>20</v>
      </c>
      <c r="B29" s="2" t="s">
        <v>19</v>
      </c>
      <c r="C29" s="22">
        <v>62084220</v>
      </c>
      <c r="D29" s="22">
        <v>61889638</v>
      </c>
      <c r="E29" s="23">
        <v>47987462</v>
      </c>
      <c r="F29" s="24">
        <v>64311204</v>
      </c>
      <c r="G29" s="22">
        <v>61262868</v>
      </c>
      <c r="H29" s="25">
        <v>61262868</v>
      </c>
      <c r="I29" s="26">
        <v>51120252</v>
      </c>
      <c r="J29" s="22">
        <v>54895356</v>
      </c>
      <c r="K29" s="23">
        <v>57090276</v>
      </c>
    </row>
    <row r="30" spans="1:11" ht="13.5" x14ac:dyDescent="0.25">
      <c r="A30" s="3" t="s">
        <v>21</v>
      </c>
      <c r="B30" s="2" t="s">
        <v>19</v>
      </c>
      <c r="C30" s="27">
        <v>198054329</v>
      </c>
      <c r="D30" s="27">
        <v>384532254</v>
      </c>
      <c r="E30" s="28">
        <v>413846352</v>
      </c>
      <c r="F30" s="29">
        <v>353261180</v>
      </c>
      <c r="G30" s="27">
        <v>334262836</v>
      </c>
      <c r="H30" s="30">
        <v>334262836</v>
      </c>
      <c r="I30" s="31">
        <v>378898248</v>
      </c>
      <c r="J30" s="27">
        <v>394714464</v>
      </c>
      <c r="K30" s="28">
        <v>411707364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46355889</v>
      </c>
      <c r="D32" s="17">
        <f t="shared" si="6"/>
        <v>47448683</v>
      </c>
      <c r="E32" s="32">
        <f t="shared" si="6"/>
        <v>44955570</v>
      </c>
      <c r="F32" s="33">
        <f t="shared" si="6"/>
        <v>47203920</v>
      </c>
      <c r="G32" s="17">
        <f t="shared" si="6"/>
        <v>46970530</v>
      </c>
      <c r="H32" s="34">
        <f t="shared" si="6"/>
        <v>46970530</v>
      </c>
      <c r="I32" s="19">
        <f t="shared" si="6"/>
        <v>58077660</v>
      </c>
      <c r="J32" s="17">
        <f t="shared" si="6"/>
        <v>60749148</v>
      </c>
      <c r="K32" s="32">
        <f t="shared" si="6"/>
        <v>63498984</v>
      </c>
    </row>
    <row r="33" spans="1:11" ht="13.5" x14ac:dyDescent="0.25">
      <c r="A33" s="3" t="s">
        <v>24</v>
      </c>
      <c r="B33" s="2" t="s">
        <v>19</v>
      </c>
      <c r="C33" s="22">
        <v>12455467</v>
      </c>
      <c r="D33" s="22">
        <v>12465821</v>
      </c>
      <c r="E33" s="23">
        <v>11851451</v>
      </c>
      <c r="F33" s="24">
        <v>7476864</v>
      </c>
      <c r="G33" s="22">
        <v>7409909</v>
      </c>
      <c r="H33" s="25">
        <v>7409909</v>
      </c>
      <c r="I33" s="26">
        <v>7773036</v>
      </c>
      <c r="J33" s="22">
        <v>8130564</v>
      </c>
      <c r="K33" s="23">
        <v>8496420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33900422</v>
      </c>
      <c r="D37" s="27">
        <v>34982862</v>
      </c>
      <c r="E37" s="28">
        <v>33104119</v>
      </c>
      <c r="F37" s="29">
        <v>39727056</v>
      </c>
      <c r="G37" s="27">
        <v>39560621</v>
      </c>
      <c r="H37" s="30">
        <v>39560621</v>
      </c>
      <c r="I37" s="31">
        <v>50304624</v>
      </c>
      <c r="J37" s="27">
        <v>52618584</v>
      </c>
      <c r="K37" s="28">
        <v>55002564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17940501</v>
      </c>
      <c r="D38" s="17">
        <f t="shared" si="7"/>
        <v>17769660</v>
      </c>
      <c r="E38" s="32">
        <f t="shared" si="7"/>
        <v>18270526</v>
      </c>
      <c r="F38" s="33">
        <f t="shared" si="7"/>
        <v>28784616</v>
      </c>
      <c r="G38" s="17">
        <f t="shared" si="7"/>
        <v>30248864</v>
      </c>
      <c r="H38" s="34">
        <f t="shared" si="7"/>
        <v>30248864</v>
      </c>
      <c r="I38" s="19">
        <f t="shared" si="7"/>
        <v>26083932</v>
      </c>
      <c r="J38" s="17">
        <f t="shared" si="7"/>
        <v>27283752</v>
      </c>
      <c r="K38" s="32">
        <f t="shared" si="7"/>
        <v>28518108</v>
      </c>
    </row>
    <row r="39" spans="1:11" ht="13.5" x14ac:dyDescent="0.25">
      <c r="A39" s="3" t="s">
        <v>30</v>
      </c>
      <c r="B39" s="2" t="s">
        <v>19</v>
      </c>
      <c r="C39" s="22">
        <v>17940501</v>
      </c>
      <c r="D39" s="22">
        <v>17769660</v>
      </c>
      <c r="E39" s="23">
        <v>18270526</v>
      </c>
      <c r="F39" s="24">
        <v>28784616</v>
      </c>
      <c r="G39" s="22">
        <v>30248864</v>
      </c>
      <c r="H39" s="25">
        <v>30248864</v>
      </c>
      <c r="I39" s="26">
        <v>26083932</v>
      </c>
      <c r="J39" s="22">
        <v>27283752</v>
      </c>
      <c r="K39" s="23">
        <v>28518108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968437614</v>
      </c>
      <c r="D42" s="17">
        <f t="shared" si="8"/>
        <v>526071862</v>
      </c>
      <c r="E42" s="32">
        <f t="shared" si="8"/>
        <v>572978685</v>
      </c>
      <c r="F42" s="33">
        <f t="shared" si="8"/>
        <v>556975068</v>
      </c>
      <c r="G42" s="17">
        <f t="shared" si="8"/>
        <v>463659972</v>
      </c>
      <c r="H42" s="34">
        <f t="shared" si="8"/>
        <v>463659972</v>
      </c>
      <c r="I42" s="19">
        <f t="shared" si="8"/>
        <v>453051540</v>
      </c>
      <c r="J42" s="17">
        <f t="shared" si="8"/>
        <v>456328476</v>
      </c>
      <c r="K42" s="32">
        <f t="shared" si="8"/>
        <v>461578284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968437614</v>
      </c>
      <c r="D44" s="22">
        <v>526071862</v>
      </c>
      <c r="E44" s="23">
        <v>572978685</v>
      </c>
      <c r="F44" s="24">
        <v>556975068</v>
      </c>
      <c r="G44" s="22">
        <v>463659972</v>
      </c>
      <c r="H44" s="25">
        <v>463659972</v>
      </c>
      <c r="I44" s="26">
        <v>453051540</v>
      </c>
      <c r="J44" s="22">
        <v>456328476</v>
      </c>
      <c r="K44" s="23">
        <v>461578284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1292872553</v>
      </c>
      <c r="D48" s="49">
        <f t="shared" si="9"/>
        <v>1037712097</v>
      </c>
      <c r="E48" s="50">
        <f t="shared" si="9"/>
        <v>1098038595</v>
      </c>
      <c r="F48" s="51">
        <f t="shared" si="9"/>
        <v>1050535988</v>
      </c>
      <c r="G48" s="49">
        <f t="shared" si="9"/>
        <v>936405070</v>
      </c>
      <c r="H48" s="52">
        <f t="shared" si="9"/>
        <v>936405070</v>
      </c>
      <c r="I48" s="53">
        <f t="shared" si="9"/>
        <v>967231632</v>
      </c>
      <c r="J48" s="49">
        <f t="shared" si="9"/>
        <v>993971196</v>
      </c>
      <c r="K48" s="50">
        <f t="shared" si="9"/>
        <v>1022393016</v>
      </c>
    </row>
    <row r="49" spans="1:11" ht="13.5" x14ac:dyDescent="0.25">
      <c r="A49" s="9" t="s">
        <v>100</v>
      </c>
      <c r="B49" s="10"/>
      <c r="C49" s="54">
        <f>+C25-C48</f>
        <v>-55599674</v>
      </c>
      <c r="D49" s="54">
        <f t="shared" ref="D49:K49" si="10">+D25-D48</f>
        <v>144141590</v>
      </c>
      <c r="E49" s="55">
        <f t="shared" si="10"/>
        <v>-22428639</v>
      </c>
      <c r="F49" s="56">
        <f t="shared" si="10"/>
        <v>138136692</v>
      </c>
      <c r="G49" s="54">
        <f t="shared" si="10"/>
        <v>294614724</v>
      </c>
      <c r="H49" s="57">
        <f t="shared" si="10"/>
        <v>294614724</v>
      </c>
      <c r="I49" s="58">
        <f t="shared" si="10"/>
        <v>355288032</v>
      </c>
      <c r="J49" s="54">
        <f t="shared" si="10"/>
        <v>417456204</v>
      </c>
      <c r="K49" s="55">
        <f t="shared" si="10"/>
        <v>481794144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166976334</v>
      </c>
      <c r="D5" s="17">
        <f t="shared" ref="D5:K5" si="0">SUM(D6:D8)</f>
        <v>164330724</v>
      </c>
      <c r="E5" s="18">
        <f t="shared" si="0"/>
        <v>159827495</v>
      </c>
      <c r="F5" s="19">
        <f t="shared" si="0"/>
        <v>198462463</v>
      </c>
      <c r="G5" s="17">
        <f t="shared" si="0"/>
        <v>191962463</v>
      </c>
      <c r="H5" s="20">
        <f t="shared" si="0"/>
        <v>191962463</v>
      </c>
      <c r="I5" s="21">
        <f t="shared" si="0"/>
        <v>192425040</v>
      </c>
      <c r="J5" s="17">
        <f t="shared" si="0"/>
        <v>206949396</v>
      </c>
      <c r="K5" s="20">
        <f t="shared" si="0"/>
        <v>214732620</v>
      </c>
    </row>
    <row r="6" spans="1:11" ht="13.5" x14ac:dyDescent="0.25">
      <c r="A6" s="3" t="s">
        <v>20</v>
      </c>
      <c r="B6" s="2" t="s">
        <v>19</v>
      </c>
      <c r="C6" s="22">
        <v>51151496</v>
      </c>
      <c r="D6" s="22">
        <v>59223837</v>
      </c>
      <c r="E6" s="23">
        <v>57637348</v>
      </c>
      <c r="F6" s="24">
        <v>62425128</v>
      </c>
      <c r="G6" s="22">
        <v>62425128</v>
      </c>
      <c r="H6" s="25">
        <v>62425128</v>
      </c>
      <c r="I6" s="26">
        <v>61511736</v>
      </c>
      <c r="J6" s="22">
        <v>63402816</v>
      </c>
      <c r="K6" s="23">
        <v>64439160</v>
      </c>
    </row>
    <row r="7" spans="1:11" ht="13.5" x14ac:dyDescent="0.25">
      <c r="A7" s="3" t="s">
        <v>21</v>
      </c>
      <c r="B7" s="2" t="s">
        <v>19</v>
      </c>
      <c r="C7" s="27">
        <v>115824838</v>
      </c>
      <c r="D7" s="27">
        <v>105106887</v>
      </c>
      <c r="E7" s="28">
        <v>102190147</v>
      </c>
      <c r="F7" s="29">
        <v>136037335</v>
      </c>
      <c r="G7" s="27">
        <v>129537335</v>
      </c>
      <c r="H7" s="30">
        <v>129537335</v>
      </c>
      <c r="I7" s="31">
        <v>130913304</v>
      </c>
      <c r="J7" s="27">
        <v>143546580</v>
      </c>
      <c r="K7" s="28">
        <v>150293460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6960700</v>
      </c>
      <c r="D9" s="17">
        <f t="shared" ref="D9:K9" si="1">SUM(D10:D14)</f>
        <v>7196155</v>
      </c>
      <c r="E9" s="32">
        <f t="shared" si="1"/>
        <v>8292554</v>
      </c>
      <c r="F9" s="33">
        <f t="shared" si="1"/>
        <v>6939920</v>
      </c>
      <c r="G9" s="17">
        <f t="shared" si="1"/>
        <v>7333400</v>
      </c>
      <c r="H9" s="34">
        <f t="shared" si="1"/>
        <v>7333400</v>
      </c>
      <c r="I9" s="19">
        <f t="shared" si="1"/>
        <v>8488440</v>
      </c>
      <c r="J9" s="17">
        <f t="shared" si="1"/>
        <v>7469172</v>
      </c>
      <c r="K9" s="32">
        <f t="shared" si="1"/>
        <v>7718388</v>
      </c>
    </row>
    <row r="10" spans="1:11" ht="13.5" x14ac:dyDescent="0.25">
      <c r="A10" s="3" t="s">
        <v>24</v>
      </c>
      <c r="B10" s="2" t="s">
        <v>19</v>
      </c>
      <c r="C10" s="22">
        <v>5830932</v>
      </c>
      <c r="D10" s="22">
        <v>6153932</v>
      </c>
      <c r="E10" s="23">
        <v>7126213</v>
      </c>
      <c r="F10" s="24">
        <v>6097800</v>
      </c>
      <c r="G10" s="22">
        <v>6339970</v>
      </c>
      <c r="H10" s="25">
        <v>6339970</v>
      </c>
      <c r="I10" s="26">
        <v>7906704</v>
      </c>
      <c r="J10" s="22">
        <v>7316352</v>
      </c>
      <c r="K10" s="23">
        <v>7565952</v>
      </c>
    </row>
    <row r="11" spans="1:11" ht="13.5" x14ac:dyDescent="0.25">
      <c r="A11" s="3" t="s">
        <v>25</v>
      </c>
      <c r="B11" s="2" t="s">
        <v>19</v>
      </c>
      <c r="C11" s="22">
        <v>281384</v>
      </c>
      <c r="D11" s="22">
        <v>262640</v>
      </c>
      <c r="E11" s="23">
        <v>241288</v>
      </c>
      <c r="F11" s="24"/>
      <c r="G11" s="22">
        <v>46350</v>
      </c>
      <c r="H11" s="25">
        <v>46350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174097</v>
      </c>
      <c r="D12" s="22">
        <v>148247</v>
      </c>
      <c r="E12" s="23">
        <v>341474</v>
      </c>
      <c r="F12" s="24"/>
      <c r="G12" s="22">
        <v>104960</v>
      </c>
      <c r="H12" s="25">
        <v>104960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>
        <v>674287</v>
      </c>
      <c r="D13" s="22">
        <v>631336</v>
      </c>
      <c r="E13" s="23">
        <v>583579</v>
      </c>
      <c r="F13" s="24">
        <v>842120</v>
      </c>
      <c r="G13" s="22">
        <v>842120</v>
      </c>
      <c r="H13" s="25">
        <v>842120</v>
      </c>
      <c r="I13" s="26">
        <v>581736</v>
      </c>
      <c r="J13" s="22">
        <v>152820</v>
      </c>
      <c r="K13" s="23">
        <v>152436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23570582</v>
      </c>
      <c r="D15" s="17">
        <f t="shared" ref="D15:K15" si="2">SUM(D16:D18)</f>
        <v>19777928</v>
      </c>
      <c r="E15" s="32">
        <f t="shared" si="2"/>
        <v>23230106</v>
      </c>
      <c r="F15" s="33">
        <f t="shared" si="2"/>
        <v>30319523</v>
      </c>
      <c r="G15" s="17">
        <f t="shared" si="2"/>
        <v>33134523</v>
      </c>
      <c r="H15" s="34">
        <f t="shared" si="2"/>
        <v>33134523</v>
      </c>
      <c r="I15" s="19">
        <f t="shared" si="2"/>
        <v>33366984</v>
      </c>
      <c r="J15" s="17">
        <f t="shared" si="2"/>
        <v>27644616</v>
      </c>
      <c r="K15" s="32">
        <f t="shared" si="2"/>
        <v>29081148</v>
      </c>
    </row>
    <row r="16" spans="1:11" ht="13.5" x14ac:dyDescent="0.25">
      <c r="A16" s="3" t="s">
        <v>30</v>
      </c>
      <c r="B16" s="2" t="s">
        <v>19</v>
      </c>
      <c r="C16" s="22">
        <v>571081</v>
      </c>
      <c r="D16" s="22">
        <v>930</v>
      </c>
      <c r="E16" s="23">
        <v>69596</v>
      </c>
      <c r="F16" s="24"/>
      <c r="G16" s="22"/>
      <c r="H16" s="25"/>
      <c r="I16" s="26">
        <v>216</v>
      </c>
      <c r="J16" s="22">
        <v>216</v>
      </c>
      <c r="K16" s="23">
        <v>228</v>
      </c>
    </row>
    <row r="17" spans="1:11" ht="13.5" x14ac:dyDescent="0.25">
      <c r="A17" s="3" t="s">
        <v>31</v>
      </c>
      <c r="B17" s="2" t="s">
        <v>19</v>
      </c>
      <c r="C17" s="22">
        <v>22999501</v>
      </c>
      <c r="D17" s="22">
        <v>19776998</v>
      </c>
      <c r="E17" s="23">
        <v>23160510</v>
      </c>
      <c r="F17" s="24">
        <v>30319523</v>
      </c>
      <c r="G17" s="22">
        <v>33134523</v>
      </c>
      <c r="H17" s="25">
        <v>33134523</v>
      </c>
      <c r="I17" s="26">
        <v>33366768</v>
      </c>
      <c r="J17" s="22">
        <v>27644400</v>
      </c>
      <c r="K17" s="23">
        <v>29080920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161739038</v>
      </c>
      <c r="D19" s="17">
        <f t="shared" ref="D19:K19" si="3">SUM(D20:D23)</f>
        <v>178414008</v>
      </c>
      <c r="E19" s="32">
        <f t="shared" si="3"/>
        <v>166785400</v>
      </c>
      <c r="F19" s="33">
        <f t="shared" si="3"/>
        <v>225122554</v>
      </c>
      <c r="G19" s="17">
        <f t="shared" si="3"/>
        <v>239606949</v>
      </c>
      <c r="H19" s="34">
        <f t="shared" si="3"/>
        <v>239606949</v>
      </c>
      <c r="I19" s="19">
        <f t="shared" si="3"/>
        <v>255447057</v>
      </c>
      <c r="J19" s="17">
        <f t="shared" si="3"/>
        <v>266409060</v>
      </c>
      <c r="K19" s="32">
        <f t="shared" si="3"/>
        <v>285191532</v>
      </c>
    </row>
    <row r="20" spans="1:11" ht="13.5" x14ac:dyDescent="0.25">
      <c r="A20" s="3" t="s">
        <v>34</v>
      </c>
      <c r="B20" s="2" t="s">
        <v>19</v>
      </c>
      <c r="C20" s="22">
        <v>132348337</v>
      </c>
      <c r="D20" s="22">
        <v>148259522</v>
      </c>
      <c r="E20" s="23">
        <v>136250541</v>
      </c>
      <c r="F20" s="24">
        <v>196424211</v>
      </c>
      <c r="G20" s="22">
        <v>208662256</v>
      </c>
      <c r="H20" s="25">
        <v>208662256</v>
      </c>
      <c r="I20" s="26">
        <v>222334380</v>
      </c>
      <c r="J20" s="22">
        <v>230981184</v>
      </c>
      <c r="K20" s="23">
        <v>247286364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29390701</v>
      </c>
      <c r="D23" s="22">
        <v>30154486</v>
      </c>
      <c r="E23" s="23">
        <v>30534859</v>
      </c>
      <c r="F23" s="24">
        <v>28698343</v>
      </c>
      <c r="G23" s="22">
        <v>30944693</v>
      </c>
      <c r="H23" s="25">
        <v>30944693</v>
      </c>
      <c r="I23" s="26">
        <v>33112677</v>
      </c>
      <c r="J23" s="22">
        <v>35427876</v>
      </c>
      <c r="K23" s="23">
        <v>37905168</v>
      </c>
    </row>
    <row r="24" spans="1:11" ht="13.5" x14ac:dyDescent="0.25">
      <c r="A24" s="1" t="s">
        <v>38</v>
      </c>
      <c r="B24" s="2" t="s">
        <v>39</v>
      </c>
      <c r="C24" s="17">
        <v>2420</v>
      </c>
      <c r="D24" s="17">
        <v>916371</v>
      </c>
      <c r="E24" s="32">
        <v>392832</v>
      </c>
      <c r="F24" s="33">
        <v>29396</v>
      </c>
      <c r="G24" s="17">
        <v>99396</v>
      </c>
      <c r="H24" s="34">
        <v>99396</v>
      </c>
      <c r="I24" s="19">
        <v>103500</v>
      </c>
      <c r="J24" s="17">
        <v>103500</v>
      </c>
      <c r="K24" s="32">
        <v>103500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359249074</v>
      </c>
      <c r="D25" s="49">
        <f t="shared" ref="D25:K25" si="4">+D5+D9+D15+D19+D24</f>
        <v>370635186</v>
      </c>
      <c r="E25" s="50">
        <f t="shared" si="4"/>
        <v>358528387</v>
      </c>
      <c r="F25" s="51">
        <f t="shared" si="4"/>
        <v>460873856</v>
      </c>
      <c r="G25" s="49">
        <f t="shared" si="4"/>
        <v>472136731</v>
      </c>
      <c r="H25" s="52">
        <f t="shared" si="4"/>
        <v>472136731</v>
      </c>
      <c r="I25" s="53">
        <f t="shared" si="4"/>
        <v>489831021</v>
      </c>
      <c r="J25" s="49">
        <f t="shared" si="4"/>
        <v>508575744</v>
      </c>
      <c r="K25" s="50">
        <f t="shared" si="4"/>
        <v>536827188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113240716</v>
      </c>
      <c r="D28" s="17">
        <f t="shared" si="5"/>
        <v>65156000</v>
      </c>
      <c r="E28" s="18">
        <f t="shared" si="5"/>
        <v>127340464</v>
      </c>
      <c r="F28" s="19">
        <f t="shared" si="5"/>
        <v>108801484</v>
      </c>
      <c r="G28" s="17">
        <f t="shared" si="5"/>
        <v>108329155</v>
      </c>
      <c r="H28" s="20">
        <f t="shared" si="5"/>
        <v>108329155</v>
      </c>
      <c r="I28" s="21">
        <f t="shared" si="5"/>
        <v>101159436</v>
      </c>
      <c r="J28" s="17">
        <f t="shared" si="5"/>
        <v>103676216</v>
      </c>
      <c r="K28" s="20">
        <f t="shared" si="5"/>
        <v>107402948</v>
      </c>
    </row>
    <row r="29" spans="1:11" ht="13.5" x14ac:dyDescent="0.25">
      <c r="A29" s="3" t="s">
        <v>20</v>
      </c>
      <c r="B29" s="2" t="s">
        <v>19</v>
      </c>
      <c r="C29" s="22">
        <v>13631115</v>
      </c>
      <c r="D29" s="22">
        <v>16784990</v>
      </c>
      <c r="E29" s="23">
        <v>19544572</v>
      </c>
      <c r="F29" s="24">
        <v>23984702</v>
      </c>
      <c r="G29" s="22">
        <v>24070928</v>
      </c>
      <c r="H29" s="25">
        <v>24070928</v>
      </c>
      <c r="I29" s="26">
        <v>23599020</v>
      </c>
      <c r="J29" s="22">
        <v>24999880</v>
      </c>
      <c r="K29" s="23">
        <v>25655072</v>
      </c>
    </row>
    <row r="30" spans="1:11" ht="13.5" x14ac:dyDescent="0.25">
      <c r="A30" s="3" t="s">
        <v>21</v>
      </c>
      <c r="B30" s="2" t="s">
        <v>19</v>
      </c>
      <c r="C30" s="27">
        <v>99609601</v>
      </c>
      <c r="D30" s="27">
        <v>48371010</v>
      </c>
      <c r="E30" s="28">
        <v>107795892</v>
      </c>
      <c r="F30" s="29">
        <v>84816782</v>
      </c>
      <c r="G30" s="27">
        <v>84258227</v>
      </c>
      <c r="H30" s="30">
        <v>84258227</v>
      </c>
      <c r="I30" s="31">
        <v>77560416</v>
      </c>
      <c r="J30" s="27">
        <v>78676336</v>
      </c>
      <c r="K30" s="28">
        <v>81747876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37783177</v>
      </c>
      <c r="D32" s="17">
        <f t="shared" si="6"/>
        <v>47811417</v>
      </c>
      <c r="E32" s="32">
        <f t="shared" si="6"/>
        <v>56642948</v>
      </c>
      <c r="F32" s="33">
        <f t="shared" si="6"/>
        <v>53155619</v>
      </c>
      <c r="G32" s="17">
        <f t="shared" si="6"/>
        <v>50474323</v>
      </c>
      <c r="H32" s="34">
        <f t="shared" si="6"/>
        <v>50474323</v>
      </c>
      <c r="I32" s="19">
        <f t="shared" si="6"/>
        <v>53156856</v>
      </c>
      <c r="J32" s="17">
        <f t="shared" si="6"/>
        <v>53853864</v>
      </c>
      <c r="K32" s="32">
        <f t="shared" si="6"/>
        <v>55763892</v>
      </c>
    </row>
    <row r="33" spans="1:11" ht="13.5" x14ac:dyDescent="0.25">
      <c r="A33" s="3" t="s">
        <v>24</v>
      </c>
      <c r="B33" s="2" t="s">
        <v>19</v>
      </c>
      <c r="C33" s="22">
        <v>23931846</v>
      </c>
      <c r="D33" s="22">
        <v>27271203</v>
      </c>
      <c r="E33" s="23">
        <v>25559258</v>
      </c>
      <c r="F33" s="24">
        <v>30560340</v>
      </c>
      <c r="G33" s="22">
        <v>29422185</v>
      </c>
      <c r="H33" s="25">
        <v>29422185</v>
      </c>
      <c r="I33" s="26">
        <v>30038640</v>
      </c>
      <c r="J33" s="22">
        <v>30106224</v>
      </c>
      <c r="K33" s="23">
        <v>31194732</v>
      </c>
    </row>
    <row r="34" spans="1:11" ht="13.5" x14ac:dyDescent="0.25">
      <c r="A34" s="3" t="s">
        <v>25</v>
      </c>
      <c r="B34" s="2" t="s">
        <v>19</v>
      </c>
      <c r="C34" s="22">
        <v>10201696</v>
      </c>
      <c r="D34" s="22">
        <v>15055621</v>
      </c>
      <c r="E34" s="23">
        <v>14644457</v>
      </c>
      <c r="F34" s="24">
        <v>14599180</v>
      </c>
      <c r="G34" s="22">
        <v>13772498</v>
      </c>
      <c r="H34" s="25">
        <v>13772498</v>
      </c>
      <c r="I34" s="26">
        <v>12389352</v>
      </c>
      <c r="J34" s="22">
        <v>12501228</v>
      </c>
      <c r="K34" s="23">
        <v>12735492</v>
      </c>
    </row>
    <row r="35" spans="1:11" ht="13.5" x14ac:dyDescent="0.25">
      <c r="A35" s="3" t="s">
        <v>26</v>
      </c>
      <c r="B35" s="2" t="s">
        <v>19</v>
      </c>
      <c r="C35" s="22">
        <v>3160336</v>
      </c>
      <c r="D35" s="22">
        <v>4945230</v>
      </c>
      <c r="E35" s="23">
        <v>16109183</v>
      </c>
      <c r="F35" s="24">
        <v>7189044</v>
      </c>
      <c r="G35" s="22">
        <v>6619584</v>
      </c>
      <c r="H35" s="25">
        <v>6619584</v>
      </c>
      <c r="I35" s="26">
        <v>10269984</v>
      </c>
      <c r="J35" s="22">
        <v>10765284</v>
      </c>
      <c r="K35" s="23">
        <v>11326848</v>
      </c>
    </row>
    <row r="36" spans="1:11" ht="13.5" x14ac:dyDescent="0.25">
      <c r="A36" s="3" t="s">
        <v>27</v>
      </c>
      <c r="B36" s="2" t="s">
        <v>19</v>
      </c>
      <c r="C36" s="22">
        <v>489299</v>
      </c>
      <c r="D36" s="22">
        <v>539363</v>
      </c>
      <c r="E36" s="23">
        <v>330050</v>
      </c>
      <c r="F36" s="24">
        <v>807055</v>
      </c>
      <c r="G36" s="22">
        <v>660056</v>
      </c>
      <c r="H36" s="25">
        <v>660056</v>
      </c>
      <c r="I36" s="26">
        <v>458880</v>
      </c>
      <c r="J36" s="22">
        <v>481128</v>
      </c>
      <c r="K36" s="23">
        <v>506820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50583130</v>
      </c>
      <c r="D38" s="17">
        <f t="shared" si="7"/>
        <v>55242652</v>
      </c>
      <c r="E38" s="32">
        <f t="shared" si="7"/>
        <v>45323761</v>
      </c>
      <c r="F38" s="33">
        <f t="shared" si="7"/>
        <v>58004112</v>
      </c>
      <c r="G38" s="17">
        <f t="shared" si="7"/>
        <v>51094766</v>
      </c>
      <c r="H38" s="34">
        <f t="shared" si="7"/>
        <v>51094766</v>
      </c>
      <c r="I38" s="19">
        <f t="shared" si="7"/>
        <v>59733066</v>
      </c>
      <c r="J38" s="17">
        <f t="shared" si="7"/>
        <v>62153828</v>
      </c>
      <c r="K38" s="32">
        <f t="shared" si="7"/>
        <v>65603889</v>
      </c>
    </row>
    <row r="39" spans="1:11" ht="13.5" x14ac:dyDescent="0.25">
      <c r="A39" s="3" t="s">
        <v>30</v>
      </c>
      <c r="B39" s="2" t="s">
        <v>19</v>
      </c>
      <c r="C39" s="22">
        <v>12746585</v>
      </c>
      <c r="D39" s="22">
        <v>14372819</v>
      </c>
      <c r="E39" s="23">
        <v>14955030</v>
      </c>
      <c r="F39" s="24">
        <v>11955278</v>
      </c>
      <c r="G39" s="22">
        <v>10987599</v>
      </c>
      <c r="H39" s="25">
        <v>10987599</v>
      </c>
      <c r="I39" s="26">
        <v>15575920</v>
      </c>
      <c r="J39" s="22">
        <v>14107800</v>
      </c>
      <c r="K39" s="23">
        <v>14868580</v>
      </c>
    </row>
    <row r="40" spans="1:11" ht="13.5" x14ac:dyDescent="0.25">
      <c r="A40" s="3" t="s">
        <v>31</v>
      </c>
      <c r="B40" s="2" t="s">
        <v>19</v>
      </c>
      <c r="C40" s="22">
        <v>37836545</v>
      </c>
      <c r="D40" s="22">
        <v>40869833</v>
      </c>
      <c r="E40" s="23">
        <v>30368731</v>
      </c>
      <c r="F40" s="24">
        <v>46048834</v>
      </c>
      <c r="G40" s="22">
        <v>40107167</v>
      </c>
      <c r="H40" s="25">
        <v>40107167</v>
      </c>
      <c r="I40" s="26">
        <v>44157146</v>
      </c>
      <c r="J40" s="22">
        <v>48046028</v>
      </c>
      <c r="K40" s="23">
        <v>50735309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164898524</v>
      </c>
      <c r="D42" s="17">
        <f t="shared" si="8"/>
        <v>178800075</v>
      </c>
      <c r="E42" s="32">
        <f t="shared" si="8"/>
        <v>228354030</v>
      </c>
      <c r="F42" s="33">
        <f t="shared" si="8"/>
        <v>232412456</v>
      </c>
      <c r="G42" s="17">
        <f t="shared" si="8"/>
        <v>230792518</v>
      </c>
      <c r="H42" s="34">
        <f t="shared" si="8"/>
        <v>230792518</v>
      </c>
      <c r="I42" s="19">
        <f t="shared" si="8"/>
        <v>244848588</v>
      </c>
      <c r="J42" s="17">
        <f t="shared" si="8"/>
        <v>254732868</v>
      </c>
      <c r="K42" s="32">
        <f t="shared" si="8"/>
        <v>270538631</v>
      </c>
    </row>
    <row r="43" spans="1:11" ht="13.5" x14ac:dyDescent="0.25">
      <c r="A43" s="3" t="s">
        <v>34</v>
      </c>
      <c r="B43" s="2" t="s">
        <v>19</v>
      </c>
      <c r="C43" s="22">
        <v>140019098</v>
      </c>
      <c r="D43" s="22">
        <v>177275066</v>
      </c>
      <c r="E43" s="23">
        <v>181642917</v>
      </c>
      <c r="F43" s="24">
        <v>211671056</v>
      </c>
      <c r="G43" s="22">
        <v>210382586</v>
      </c>
      <c r="H43" s="25">
        <v>210382586</v>
      </c>
      <c r="I43" s="26">
        <v>226761216</v>
      </c>
      <c r="J43" s="22">
        <v>235549392</v>
      </c>
      <c r="K43" s="23">
        <v>250511496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1883400</v>
      </c>
      <c r="D45" s="27">
        <v>2012502</v>
      </c>
      <c r="E45" s="28">
        <v>2005447</v>
      </c>
      <c r="F45" s="29">
        <v>1889875</v>
      </c>
      <c r="G45" s="27">
        <v>1889875</v>
      </c>
      <c r="H45" s="30">
        <v>1889875</v>
      </c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22996026</v>
      </c>
      <c r="D46" s="22">
        <v>-487493</v>
      </c>
      <c r="E46" s="23">
        <v>44705666</v>
      </c>
      <c r="F46" s="24">
        <v>18851525</v>
      </c>
      <c r="G46" s="22">
        <v>18520057</v>
      </c>
      <c r="H46" s="25">
        <v>18520057</v>
      </c>
      <c r="I46" s="26">
        <v>18087372</v>
      </c>
      <c r="J46" s="22">
        <v>19183476</v>
      </c>
      <c r="K46" s="23">
        <v>20027135</v>
      </c>
    </row>
    <row r="47" spans="1:11" ht="13.5" x14ac:dyDescent="0.25">
      <c r="A47" s="1" t="s">
        <v>38</v>
      </c>
      <c r="B47" s="2" t="s">
        <v>39</v>
      </c>
      <c r="C47" s="17">
        <v>157110</v>
      </c>
      <c r="D47" s="17">
        <v>174107</v>
      </c>
      <c r="E47" s="32">
        <v>82797</v>
      </c>
      <c r="F47" s="33">
        <v>222492</v>
      </c>
      <c r="G47" s="17">
        <v>222492</v>
      </c>
      <c r="H47" s="34">
        <v>222492</v>
      </c>
      <c r="I47" s="19">
        <v>209496</v>
      </c>
      <c r="J47" s="17">
        <v>224148</v>
      </c>
      <c r="K47" s="32">
        <v>238068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366662657</v>
      </c>
      <c r="D48" s="49">
        <f t="shared" si="9"/>
        <v>347184251</v>
      </c>
      <c r="E48" s="50">
        <f t="shared" si="9"/>
        <v>457744000</v>
      </c>
      <c r="F48" s="51">
        <f t="shared" si="9"/>
        <v>452596163</v>
      </c>
      <c r="G48" s="49">
        <f t="shared" si="9"/>
        <v>440913254</v>
      </c>
      <c r="H48" s="52">
        <f t="shared" si="9"/>
        <v>440913254</v>
      </c>
      <c r="I48" s="53">
        <f t="shared" si="9"/>
        <v>459107442</v>
      </c>
      <c r="J48" s="49">
        <f t="shared" si="9"/>
        <v>474640924</v>
      </c>
      <c r="K48" s="50">
        <f t="shared" si="9"/>
        <v>499547428</v>
      </c>
    </row>
    <row r="49" spans="1:11" ht="13.5" x14ac:dyDescent="0.25">
      <c r="A49" s="9" t="s">
        <v>100</v>
      </c>
      <c r="B49" s="10"/>
      <c r="C49" s="54">
        <f>+C25-C48</f>
        <v>-7413583</v>
      </c>
      <c r="D49" s="54">
        <f t="shared" ref="D49:K49" si="10">+D25-D48</f>
        <v>23450935</v>
      </c>
      <c r="E49" s="55">
        <f t="shared" si="10"/>
        <v>-99215613</v>
      </c>
      <c r="F49" s="56">
        <f t="shared" si="10"/>
        <v>8277693</v>
      </c>
      <c r="G49" s="54">
        <f t="shared" si="10"/>
        <v>31223477</v>
      </c>
      <c r="H49" s="57">
        <f t="shared" si="10"/>
        <v>31223477</v>
      </c>
      <c r="I49" s="58">
        <f t="shared" si="10"/>
        <v>30723579</v>
      </c>
      <c r="J49" s="54">
        <f t="shared" si="10"/>
        <v>33934820</v>
      </c>
      <c r="K49" s="55">
        <f t="shared" si="10"/>
        <v>37279760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254040633</v>
      </c>
      <c r="D5" s="17">
        <f t="shared" ref="D5:K5" si="0">SUM(D6:D8)</f>
        <v>250840627</v>
      </c>
      <c r="E5" s="18">
        <f t="shared" si="0"/>
        <v>257979984</v>
      </c>
      <c r="F5" s="19">
        <f t="shared" si="0"/>
        <v>274389752</v>
      </c>
      <c r="G5" s="17">
        <f t="shared" si="0"/>
        <v>280169404</v>
      </c>
      <c r="H5" s="20">
        <f t="shared" si="0"/>
        <v>280169404</v>
      </c>
      <c r="I5" s="21">
        <f t="shared" si="0"/>
        <v>297996773</v>
      </c>
      <c r="J5" s="17">
        <f t="shared" si="0"/>
        <v>287999043</v>
      </c>
      <c r="K5" s="20">
        <f t="shared" si="0"/>
        <v>285233258</v>
      </c>
    </row>
    <row r="6" spans="1:11" ht="13.5" x14ac:dyDescent="0.25">
      <c r="A6" s="3" t="s">
        <v>20</v>
      </c>
      <c r="B6" s="2" t="s">
        <v>19</v>
      </c>
      <c r="C6" s="22">
        <v>30628000</v>
      </c>
      <c r="D6" s="22">
        <v>36806000</v>
      </c>
      <c r="E6" s="23">
        <v>35231000</v>
      </c>
      <c r="F6" s="24">
        <v>36675000</v>
      </c>
      <c r="G6" s="22">
        <v>36675000</v>
      </c>
      <c r="H6" s="25">
        <v>36675000</v>
      </c>
      <c r="I6" s="26">
        <v>46128000</v>
      </c>
      <c r="J6" s="22">
        <v>37756000</v>
      </c>
      <c r="K6" s="23">
        <v>40786000</v>
      </c>
    </row>
    <row r="7" spans="1:11" ht="13.5" x14ac:dyDescent="0.25">
      <c r="A7" s="3" t="s">
        <v>21</v>
      </c>
      <c r="B7" s="2" t="s">
        <v>19</v>
      </c>
      <c r="C7" s="27">
        <v>223412633</v>
      </c>
      <c r="D7" s="27">
        <v>214034627</v>
      </c>
      <c r="E7" s="28">
        <v>222748984</v>
      </c>
      <c r="F7" s="29">
        <v>237714752</v>
      </c>
      <c r="G7" s="27">
        <v>243494404</v>
      </c>
      <c r="H7" s="30">
        <v>243494404</v>
      </c>
      <c r="I7" s="31">
        <v>251868773</v>
      </c>
      <c r="J7" s="27">
        <v>250243043</v>
      </c>
      <c r="K7" s="28">
        <v>244447258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5782474</v>
      </c>
      <c r="D9" s="17">
        <f t="shared" ref="D9:K9" si="1">SUM(D10:D14)</f>
        <v>5810051</v>
      </c>
      <c r="E9" s="32">
        <f t="shared" si="1"/>
        <v>5191419</v>
      </c>
      <c r="F9" s="33">
        <f t="shared" si="1"/>
        <v>6070850</v>
      </c>
      <c r="G9" s="17">
        <f t="shared" si="1"/>
        <v>6343739</v>
      </c>
      <c r="H9" s="34">
        <f t="shared" si="1"/>
        <v>6343739</v>
      </c>
      <c r="I9" s="19">
        <f t="shared" si="1"/>
        <v>6287394</v>
      </c>
      <c r="J9" s="17">
        <f t="shared" si="1"/>
        <v>2177839</v>
      </c>
      <c r="K9" s="32">
        <f t="shared" si="1"/>
        <v>2278816</v>
      </c>
    </row>
    <row r="10" spans="1:11" ht="13.5" x14ac:dyDescent="0.25">
      <c r="A10" s="3" t="s">
        <v>24</v>
      </c>
      <c r="B10" s="2" t="s">
        <v>19</v>
      </c>
      <c r="C10" s="22">
        <v>4097186</v>
      </c>
      <c r="D10" s="22">
        <v>4117111</v>
      </c>
      <c r="E10" s="23">
        <v>3371178</v>
      </c>
      <c r="F10" s="24">
        <v>4228728</v>
      </c>
      <c r="G10" s="22">
        <v>4498517</v>
      </c>
      <c r="H10" s="25">
        <v>4498517</v>
      </c>
      <c r="I10" s="26">
        <v>4454127</v>
      </c>
      <c r="J10" s="22">
        <v>260253</v>
      </c>
      <c r="K10" s="23">
        <v>274937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1685288</v>
      </c>
      <c r="D12" s="22">
        <v>1692940</v>
      </c>
      <c r="E12" s="23">
        <v>1820241</v>
      </c>
      <c r="F12" s="24">
        <v>1842122</v>
      </c>
      <c r="G12" s="22">
        <v>1845222</v>
      </c>
      <c r="H12" s="25">
        <v>1845222</v>
      </c>
      <c r="I12" s="26">
        <v>1833267</v>
      </c>
      <c r="J12" s="22">
        <v>1917586</v>
      </c>
      <c r="K12" s="23">
        <v>2003879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236442</v>
      </c>
      <c r="D15" s="17">
        <f t="shared" ref="D15:K15" si="2">SUM(D16:D18)</f>
        <v>330531</v>
      </c>
      <c r="E15" s="32">
        <f t="shared" si="2"/>
        <v>3350418</v>
      </c>
      <c r="F15" s="33">
        <f t="shared" si="2"/>
        <v>527997</v>
      </c>
      <c r="G15" s="17">
        <f t="shared" si="2"/>
        <v>695893</v>
      </c>
      <c r="H15" s="34">
        <f t="shared" si="2"/>
        <v>695893</v>
      </c>
      <c r="I15" s="19">
        <f t="shared" si="2"/>
        <v>185075</v>
      </c>
      <c r="J15" s="17">
        <f t="shared" si="2"/>
        <v>193475</v>
      </c>
      <c r="K15" s="32">
        <f t="shared" si="2"/>
        <v>202182</v>
      </c>
    </row>
    <row r="16" spans="1:11" ht="13.5" x14ac:dyDescent="0.25">
      <c r="A16" s="3" t="s">
        <v>30</v>
      </c>
      <c r="B16" s="2" t="s">
        <v>19</v>
      </c>
      <c r="C16" s="22">
        <v>236442</v>
      </c>
      <c r="D16" s="22">
        <v>330531</v>
      </c>
      <c r="E16" s="23">
        <v>1345198</v>
      </c>
      <c r="F16" s="24">
        <v>527997</v>
      </c>
      <c r="G16" s="22">
        <v>695893</v>
      </c>
      <c r="H16" s="25">
        <v>695893</v>
      </c>
      <c r="I16" s="26">
        <v>185075</v>
      </c>
      <c r="J16" s="22">
        <v>193475</v>
      </c>
      <c r="K16" s="23">
        <v>202182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>
        <v>2005220</v>
      </c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21865116</v>
      </c>
      <c r="D19" s="17">
        <f t="shared" ref="D19:K19" si="3">SUM(D20:D23)</f>
        <v>54151848</v>
      </c>
      <c r="E19" s="32">
        <f t="shared" si="3"/>
        <v>31506617</v>
      </c>
      <c r="F19" s="33">
        <f t="shared" si="3"/>
        <v>47688865</v>
      </c>
      <c r="G19" s="17">
        <f t="shared" si="3"/>
        <v>80997625</v>
      </c>
      <c r="H19" s="34">
        <f t="shared" si="3"/>
        <v>80997625</v>
      </c>
      <c r="I19" s="19">
        <f t="shared" si="3"/>
        <v>52689498</v>
      </c>
      <c r="J19" s="17">
        <f t="shared" si="3"/>
        <v>56629968</v>
      </c>
      <c r="K19" s="32">
        <f t="shared" si="3"/>
        <v>58579105</v>
      </c>
    </row>
    <row r="20" spans="1:11" ht="13.5" x14ac:dyDescent="0.25">
      <c r="A20" s="3" t="s">
        <v>34</v>
      </c>
      <c r="B20" s="2" t="s">
        <v>19</v>
      </c>
      <c r="C20" s="22">
        <v>20139177</v>
      </c>
      <c r="D20" s="22">
        <v>52341435</v>
      </c>
      <c r="E20" s="23">
        <v>29959790</v>
      </c>
      <c r="F20" s="24">
        <v>46235062</v>
      </c>
      <c r="G20" s="22">
        <v>79387622</v>
      </c>
      <c r="H20" s="25">
        <v>79387622</v>
      </c>
      <c r="I20" s="26">
        <v>50654594</v>
      </c>
      <c r="J20" s="22">
        <v>54501521</v>
      </c>
      <c r="K20" s="23">
        <v>56355878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1725939</v>
      </c>
      <c r="D23" s="22">
        <v>1810413</v>
      </c>
      <c r="E23" s="23">
        <v>1546827</v>
      </c>
      <c r="F23" s="24">
        <v>1453803</v>
      </c>
      <c r="G23" s="22">
        <v>1610003</v>
      </c>
      <c r="H23" s="25">
        <v>1610003</v>
      </c>
      <c r="I23" s="26">
        <v>2034904</v>
      </c>
      <c r="J23" s="22">
        <v>2128447</v>
      </c>
      <c r="K23" s="23">
        <v>2223227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281924665</v>
      </c>
      <c r="D25" s="49">
        <f t="shared" ref="D25:K25" si="4">+D5+D9+D15+D19+D24</f>
        <v>311133057</v>
      </c>
      <c r="E25" s="50">
        <f t="shared" si="4"/>
        <v>298028438</v>
      </c>
      <c r="F25" s="51">
        <f t="shared" si="4"/>
        <v>328677464</v>
      </c>
      <c r="G25" s="49">
        <f t="shared" si="4"/>
        <v>368206661</v>
      </c>
      <c r="H25" s="52">
        <f t="shared" si="4"/>
        <v>368206661</v>
      </c>
      <c r="I25" s="53">
        <f t="shared" si="4"/>
        <v>357158740</v>
      </c>
      <c r="J25" s="49">
        <f t="shared" si="4"/>
        <v>347000325</v>
      </c>
      <c r="K25" s="50">
        <f t="shared" si="4"/>
        <v>346293361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134242394</v>
      </c>
      <c r="D28" s="17">
        <f t="shared" si="5"/>
        <v>147105211</v>
      </c>
      <c r="E28" s="18">
        <f t="shared" si="5"/>
        <v>147723718</v>
      </c>
      <c r="F28" s="19">
        <f t="shared" si="5"/>
        <v>147823468</v>
      </c>
      <c r="G28" s="17">
        <f t="shared" si="5"/>
        <v>162311688</v>
      </c>
      <c r="H28" s="20">
        <f t="shared" si="5"/>
        <v>162311688</v>
      </c>
      <c r="I28" s="21">
        <f t="shared" si="5"/>
        <v>172773190</v>
      </c>
      <c r="J28" s="17">
        <f t="shared" si="5"/>
        <v>174161033</v>
      </c>
      <c r="K28" s="20">
        <f t="shared" si="5"/>
        <v>183713843</v>
      </c>
    </row>
    <row r="29" spans="1:11" ht="13.5" x14ac:dyDescent="0.25">
      <c r="A29" s="3" t="s">
        <v>20</v>
      </c>
      <c r="B29" s="2" t="s">
        <v>19</v>
      </c>
      <c r="C29" s="22">
        <v>42255552</v>
      </c>
      <c r="D29" s="22">
        <v>29979816</v>
      </c>
      <c r="E29" s="23">
        <v>36895102</v>
      </c>
      <c r="F29" s="24">
        <v>35919055</v>
      </c>
      <c r="G29" s="22">
        <v>36576658</v>
      </c>
      <c r="H29" s="25">
        <v>36576658</v>
      </c>
      <c r="I29" s="26">
        <v>36913405</v>
      </c>
      <c r="J29" s="22">
        <v>38193302</v>
      </c>
      <c r="K29" s="23">
        <v>40342201</v>
      </c>
    </row>
    <row r="30" spans="1:11" ht="13.5" x14ac:dyDescent="0.25">
      <c r="A30" s="3" t="s">
        <v>21</v>
      </c>
      <c r="B30" s="2" t="s">
        <v>19</v>
      </c>
      <c r="C30" s="27">
        <v>90234578</v>
      </c>
      <c r="D30" s="27">
        <v>113574273</v>
      </c>
      <c r="E30" s="28">
        <v>106659808</v>
      </c>
      <c r="F30" s="29">
        <v>108874885</v>
      </c>
      <c r="G30" s="27">
        <v>121112014</v>
      </c>
      <c r="H30" s="30">
        <v>121112014</v>
      </c>
      <c r="I30" s="31">
        <v>132532930</v>
      </c>
      <c r="J30" s="27">
        <v>132030194</v>
      </c>
      <c r="K30" s="28">
        <v>139205722</v>
      </c>
    </row>
    <row r="31" spans="1:11" ht="13.5" x14ac:dyDescent="0.25">
      <c r="A31" s="3" t="s">
        <v>22</v>
      </c>
      <c r="B31" s="2" t="s">
        <v>19</v>
      </c>
      <c r="C31" s="22">
        <v>1752264</v>
      </c>
      <c r="D31" s="22">
        <v>3551122</v>
      </c>
      <c r="E31" s="23">
        <v>4168808</v>
      </c>
      <c r="F31" s="24">
        <v>3029528</v>
      </c>
      <c r="G31" s="22">
        <v>4623016</v>
      </c>
      <c r="H31" s="25">
        <v>4623016</v>
      </c>
      <c r="I31" s="26">
        <v>3326855</v>
      </c>
      <c r="J31" s="22">
        <v>3937537</v>
      </c>
      <c r="K31" s="23">
        <v>4165920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34470405</v>
      </c>
      <c r="D32" s="17">
        <f t="shared" si="6"/>
        <v>30381433</v>
      </c>
      <c r="E32" s="32">
        <f t="shared" si="6"/>
        <v>34361058</v>
      </c>
      <c r="F32" s="33">
        <f t="shared" si="6"/>
        <v>36419768</v>
      </c>
      <c r="G32" s="17">
        <f t="shared" si="6"/>
        <v>36637545</v>
      </c>
      <c r="H32" s="34">
        <f t="shared" si="6"/>
        <v>36637545</v>
      </c>
      <c r="I32" s="19">
        <f t="shared" si="6"/>
        <v>33066101</v>
      </c>
      <c r="J32" s="17">
        <f t="shared" si="6"/>
        <v>33303673</v>
      </c>
      <c r="K32" s="32">
        <f t="shared" si="6"/>
        <v>35217443</v>
      </c>
    </row>
    <row r="33" spans="1:11" ht="13.5" x14ac:dyDescent="0.25">
      <c r="A33" s="3" t="s">
        <v>24</v>
      </c>
      <c r="B33" s="2" t="s">
        <v>19</v>
      </c>
      <c r="C33" s="22">
        <v>16718916</v>
      </c>
      <c r="D33" s="22">
        <v>15944316</v>
      </c>
      <c r="E33" s="23">
        <v>19662887</v>
      </c>
      <c r="F33" s="24">
        <v>18108905</v>
      </c>
      <c r="G33" s="22">
        <v>18535254</v>
      </c>
      <c r="H33" s="25">
        <v>18535254</v>
      </c>
      <c r="I33" s="26">
        <v>15470159</v>
      </c>
      <c r="J33" s="22">
        <v>15429951</v>
      </c>
      <c r="K33" s="23">
        <v>16326896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17751489</v>
      </c>
      <c r="D35" s="22">
        <v>14437117</v>
      </c>
      <c r="E35" s="23">
        <v>14698171</v>
      </c>
      <c r="F35" s="24">
        <v>18310863</v>
      </c>
      <c r="G35" s="22">
        <v>18102291</v>
      </c>
      <c r="H35" s="25">
        <v>18102291</v>
      </c>
      <c r="I35" s="26">
        <v>17595942</v>
      </c>
      <c r="J35" s="22">
        <v>17873722</v>
      </c>
      <c r="K35" s="23">
        <v>18890547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35791007</v>
      </c>
      <c r="D38" s="17">
        <f t="shared" si="7"/>
        <v>50650469</v>
      </c>
      <c r="E38" s="32">
        <f t="shared" si="7"/>
        <v>33738736</v>
      </c>
      <c r="F38" s="33">
        <f t="shared" si="7"/>
        <v>40891167</v>
      </c>
      <c r="G38" s="17">
        <f t="shared" si="7"/>
        <v>55418572</v>
      </c>
      <c r="H38" s="34">
        <f t="shared" si="7"/>
        <v>55418572</v>
      </c>
      <c r="I38" s="19">
        <f t="shared" si="7"/>
        <v>27565998</v>
      </c>
      <c r="J38" s="17">
        <f t="shared" si="7"/>
        <v>29535337</v>
      </c>
      <c r="K38" s="32">
        <f t="shared" si="7"/>
        <v>30950286</v>
      </c>
    </row>
    <row r="39" spans="1:11" ht="13.5" x14ac:dyDescent="0.25">
      <c r="A39" s="3" t="s">
        <v>30</v>
      </c>
      <c r="B39" s="2" t="s">
        <v>19</v>
      </c>
      <c r="C39" s="22">
        <v>14225702</v>
      </c>
      <c r="D39" s="22">
        <v>11125754</v>
      </c>
      <c r="E39" s="23">
        <v>11558177</v>
      </c>
      <c r="F39" s="24">
        <v>24136190</v>
      </c>
      <c r="G39" s="22">
        <v>21945082</v>
      </c>
      <c r="H39" s="25">
        <v>21945082</v>
      </c>
      <c r="I39" s="26">
        <v>16442659</v>
      </c>
      <c r="J39" s="22">
        <v>16968712</v>
      </c>
      <c r="K39" s="23">
        <v>17607719</v>
      </c>
    </row>
    <row r="40" spans="1:11" ht="13.5" x14ac:dyDescent="0.25">
      <c r="A40" s="3" t="s">
        <v>31</v>
      </c>
      <c r="B40" s="2" t="s">
        <v>19</v>
      </c>
      <c r="C40" s="22">
        <v>21565305</v>
      </c>
      <c r="D40" s="22">
        <v>39524715</v>
      </c>
      <c r="E40" s="23">
        <v>22180559</v>
      </c>
      <c r="F40" s="24">
        <v>16754977</v>
      </c>
      <c r="G40" s="22">
        <v>33473490</v>
      </c>
      <c r="H40" s="25">
        <v>33473490</v>
      </c>
      <c r="I40" s="26">
        <v>11123339</v>
      </c>
      <c r="J40" s="22">
        <v>12566625</v>
      </c>
      <c r="K40" s="23">
        <v>13342567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47447609</v>
      </c>
      <c r="D42" s="17">
        <f t="shared" si="8"/>
        <v>79035793</v>
      </c>
      <c r="E42" s="32">
        <f t="shared" si="8"/>
        <v>59565951</v>
      </c>
      <c r="F42" s="33">
        <f t="shared" si="8"/>
        <v>58984338</v>
      </c>
      <c r="G42" s="17">
        <f t="shared" si="8"/>
        <v>58334999</v>
      </c>
      <c r="H42" s="34">
        <f t="shared" si="8"/>
        <v>58334999</v>
      </c>
      <c r="I42" s="19">
        <f t="shared" si="8"/>
        <v>88667105</v>
      </c>
      <c r="J42" s="17">
        <f t="shared" si="8"/>
        <v>90099588</v>
      </c>
      <c r="K42" s="32">
        <f t="shared" si="8"/>
        <v>91073459</v>
      </c>
    </row>
    <row r="43" spans="1:11" ht="13.5" x14ac:dyDescent="0.25">
      <c r="A43" s="3" t="s">
        <v>34</v>
      </c>
      <c r="B43" s="2" t="s">
        <v>19</v>
      </c>
      <c r="C43" s="22">
        <v>36074669</v>
      </c>
      <c r="D43" s="22">
        <v>65844258</v>
      </c>
      <c r="E43" s="23">
        <v>45123021</v>
      </c>
      <c r="F43" s="24">
        <v>45414075</v>
      </c>
      <c r="G43" s="22">
        <v>44434888</v>
      </c>
      <c r="H43" s="25">
        <v>44434888</v>
      </c>
      <c r="I43" s="26">
        <v>70871168</v>
      </c>
      <c r="J43" s="22">
        <v>70862919</v>
      </c>
      <c r="K43" s="23">
        <v>70854468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1183175</v>
      </c>
      <c r="D45" s="27">
        <v>1171806</v>
      </c>
      <c r="E45" s="28">
        <v>2189901</v>
      </c>
      <c r="F45" s="29">
        <v>1936815</v>
      </c>
      <c r="G45" s="27">
        <v>1852192</v>
      </c>
      <c r="H45" s="30">
        <v>1852192</v>
      </c>
      <c r="I45" s="31">
        <v>1958687</v>
      </c>
      <c r="J45" s="27">
        <v>2074255</v>
      </c>
      <c r="K45" s="28">
        <v>2194568</v>
      </c>
    </row>
    <row r="46" spans="1:11" ht="13.5" x14ac:dyDescent="0.25">
      <c r="A46" s="3" t="s">
        <v>37</v>
      </c>
      <c r="B46" s="2" t="s">
        <v>19</v>
      </c>
      <c r="C46" s="22">
        <v>10189765</v>
      </c>
      <c r="D46" s="22">
        <v>12019729</v>
      </c>
      <c r="E46" s="23">
        <v>12253029</v>
      </c>
      <c r="F46" s="24">
        <v>11633448</v>
      </c>
      <c r="G46" s="22">
        <v>12047919</v>
      </c>
      <c r="H46" s="25">
        <v>12047919</v>
      </c>
      <c r="I46" s="26">
        <v>15837250</v>
      </c>
      <c r="J46" s="22">
        <v>17162414</v>
      </c>
      <c r="K46" s="23">
        <v>18024423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251951415</v>
      </c>
      <c r="D48" s="49">
        <f t="shared" si="9"/>
        <v>307172906</v>
      </c>
      <c r="E48" s="50">
        <f t="shared" si="9"/>
        <v>275389463</v>
      </c>
      <c r="F48" s="51">
        <f t="shared" si="9"/>
        <v>284118741</v>
      </c>
      <c r="G48" s="49">
        <f t="shared" si="9"/>
        <v>312702804</v>
      </c>
      <c r="H48" s="52">
        <f t="shared" si="9"/>
        <v>312702804</v>
      </c>
      <c r="I48" s="53">
        <f t="shared" si="9"/>
        <v>322072394</v>
      </c>
      <c r="J48" s="49">
        <f t="shared" si="9"/>
        <v>327099631</v>
      </c>
      <c r="K48" s="50">
        <f t="shared" si="9"/>
        <v>340955031</v>
      </c>
    </row>
    <row r="49" spans="1:11" ht="13.5" x14ac:dyDescent="0.25">
      <c r="A49" s="9" t="s">
        <v>100</v>
      </c>
      <c r="B49" s="10"/>
      <c r="C49" s="54">
        <f>+C25-C48</f>
        <v>29973250</v>
      </c>
      <c r="D49" s="54">
        <f t="shared" ref="D49:K49" si="10">+D25-D48</f>
        <v>3960151</v>
      </c>
      <c r="E49" s="55">
        <f t="shared" si="10"/>
        <v>22638975</v>
      </c>
      <c r="F49" s="56">
        <f t="shared" si="10"/>
        <v>44558723</v>
      </c>
      <c r="G49" s="54">
        <f t="shared" si="10"/>
        <v>55503857</v>
      </c>
      <c r="H49" s="57">
        <f t="shared" si="10"/>
        <v>55503857</v>
      </c>
      <c r="I49" s="58">
        <f t="shared" si="10"/>
        <v>35086346</v>
      </c>
      <c r="J49" s="54">
        <f t="shared" si="10"/>
        <v>19900694</v>
      </c>
      <c r="K49" s="55">
        <f t="shared" si="10"/>
        <v>5338330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244315666</v>
      </c>
      <c r="D5" s="17">
        <f t="shared" ref="D5:K5" si="0">SUM(D6:D8)</f>
        <v>0</v>
      </c>
      <c r="E5" s="18">
        <f t="shared" si="0"/>
        <v>244721181</v>
      </c>
      <c r="F5" s="19">
        <f t="shared" si="0"/>
        <v>259013904</v>
      </c>
      <c r="G5" s="17">
        <f t="shared" si="0"/>
        <v>294491268</v>
      </c>
      <c r="H5" s="20">
        <f t="shared" si="0"/>
        <v>294491268</v>
      </c>
      <c r="I5" s="21">
        <f t="shared" si="0"/>
        <v>287957168</v>
      </c>
      <c r="J5" s="17">
        <f t="shared" si="0"/>
        <v>282019439</v>
      </c>
      <c r="K5" s="20">
        <f t="shared" si="0"/>
        <v>269647060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39029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244315666</v>
      </c>
      <c r="D7" s="27"/>
      <c r="E7" s="28">
        <v>244682152</v>
      </c>
      <c r="F7" s="29">
        <v>259013904</v>
      </c>
      <c r="G7" s="27">
        <v>294491268</v>
      </c>
      <c r="H7" s="30">
        <v>294491268</v>
      </c>
      <c r="I7" s="31">
        <v>287957168</v>
      </c>
      <c r="J7" s="27">
        <v>282019439</v>
      </c>
      <c r="K7" s="28">
        <v>269647060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1127090</v>
      </c>
      <c r="D9" s="17">
        <f t="shared" ref="D9:K9" si="1">SUM(D10:D14)</f>
        <v>0</v>
      </c>
      <c r="E9" s="32">
        <f t="shared" si="1"/>
        <v>33722</v>
      </c>
      <c r="F9" s="33">
        <f t="shared" si="1"/>
        <v>1313736</v>
      </c>
      <c r="G9" s="17">
        <f t="shared" si="1"/>
        <v>1313736</v>
      </c>
      <c r="H9" s="34">
        <f t="shared" si="1"/>
        <v>1313736</v>
      </c>
      <c r="I9" s="19">
        <f t="shared" si="1"/>
        <v>2548732</v>
      </c>
      <c r="J9" s="17">
        <f t="shared" si="1"/>
        <v>2769812</v>
      </c>
      <c r="K9" s="32">
        <f t="shared" si="1"/>
        <v>2781844</v>
      </c>
    </row>
    <row r="10" spans="1:11" ht="13.5" x14ac:dyDescent="0.25">
      <c r="A10" s="3" t="s">
        <v>24</v>
      </c>
      <c r="B10" s="2" t="s">
        <v>19</v>
      </c>
      <c r="C10" s="22">
        <v>1106309</v>
      </c>
      <c r="D10" s="22"/>
      <c r="E10" s="23">
        <v>33722</v>
      </c>
      <c r="F10" s="24">
        <v>1289004</v>
      </c>
      <c r="G10" s="22">
        <v>1289004</v>
      </c>
      <c r="H10" s="25">
        <v>1289004</v>
      </c>
      <c r="I10" s="26">
        <v>2524000</v>
      </c>
      <c r="J10" s="22">
        <v>2744000</v>
      </c>
      <c r="K10" s="23">
        <v>2755000</v>
      </c>
    </row>
    <row r="11" spans="1:11" ht="13.5" x14ac:dyDescent="0.25">
      <c r="A11" s="3" t="s">
        <v>25</v>
      </c>
      <c r="B11" s="2" t="s">
        <v>19</v>
      </c>
      <c r="C11" s="22">
        <v>20231</v>
      </c>
      <c r="D11" s="22"/>
      <c r="E11" s="23"/>
      <c r="F11" s="24">
        <v>24732</v>
      </c>
      <c r="G11" s="22">
        <v>24732</v>
      </c>
      <c r="H11" s="25">
        <v>24732</v>
      </c>
      <c r="I11" s="26">
        <v>24732</v>
      </c>
      <c r="J11" s="22">
        <v>25812</v>
      </c>
      <c r="K11" s="23">
        <v>26844</v>
      </c>
    </row>
    <row r="12" spans="1:11" ht="13.5" x14ac:dyDescent="0.25">
      <c r="A12" s="3" t="s">
        <v>26</v>
      </c>
      <c r="B12" s="2" t="s">
        <v>19</v>
      </c>
      <c r="C12" s="22">
        <v>550</v>
      </c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39495058</v>
      </c>
      <c r="D15" s="17">
        <f t="shared" ref="D15:K15" si="2">SUM(D16:D18)</f>
        <v>0</v>
      </c>
      <c r="E15" s="32">
        <f t="shared" si="2"/>
        <v>3949451</v>
      </c>
      <c r="F15" s="33">
        <f t="shared" si="2"/>
        <v>41990004</v>
      </c>
      <c r="G15" s="17">
        <f t="shared" si="2"/>
        <v>39181800</v>
      </c>
      <c r="H15" s="34">
        <f t="shared" si="2"/>
        <v>39181800</v>
      </c>
      <c r="I15" s="19">
        <f t="shared" si="2"/>
        <v>41664047</v>
      </c>
      <c r="J15" s="17">
        <f t="shared" si="2"/>
        <v>43593292</v>
      </c>
      <c r="K15" s="32">
        <f t="shared" si="2"/>
        <v>47182743</v>
      </c>
    </row>
    <row r="16" spans="1:11" ht="13.5" x14ac:dyDescent="0.25">
      <c r="A16" s="3" t="s">
        <v>30</v>
      </c>
      <c r="B16" s="2" t="s">
        <v>19</v>
      </c>
      <c r="C16" s="22">
        <v>532619</v>
      </c>
      <c r="D16" s="22"/>
      <c r="E16" s="23">
        <v>3949451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38962439</v>
      </c>
      <c r="D17" s="22"/>
      <c r="E17" s="23"/>
      <c r="F17" s="24">
        <v>41990004</v>
      </c>
      <c r="G17" s="22">
        <v>39181800</v>
      </c>
      <c r="H17" s="25">
        <v>39181800</v>
      </c>
      <c r="I17" s="26">
        <v>41664047</v>
      </c>
      <c r="J17" s="22">
        <v>43593292</v>
      </c>
      <c r="K17" s="23">
        <v>47182743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-116725</v>
      </c>
      <c r="D19" s="17">
        <f t="shared" ref="D19:K19" si="3">SUM(D20:D23)</f>
        <v>0</v>
      </c>
      <c r="E19" s="32">
        <f t="shared" si="3"/>
        <v>75963360</v>
      </c>
      <c r="F19" s="33">
        <f t="shared" si="3"/>
        <v>23600004</v>
      </c>
      <c r="G19" s="17">
        <f t="shared" si="3"/>
        <v>20600004</v>
      </c>
      <c r="H19" s="34">
        <f t="shared" si="3"/>
        <v>20600004</v>
      </c>
      <c r="I19" s="19">
        <f t="shared" si="3"/>
        <v>19329000</v>
      </c>
      <c r="J19" s="17">
        <f t="shared" si="3"/>
        <v>17721000</v>
      </c>
      <c r="K19" s="32">
        <f t="shared" si="3"/>
        <v>16743000</v>
      </c>
    </row>
    <row r="20" spans="1:11" ht="13.5" x14ac:dyDescent="0.25">
      <c r="A20" s="3" t="s">
        <v>34</v>
      </c>
      <c r="B20" s="2" t="s">
        <v>19</v>
      </c>
      <c r="C20" s="22">
        <v>-116725</v>
      </c>
      <c r="D20" s="22"/>
      <c r="E20" s="23">
        <v>74665027</v>
      </c>
      <c r="F20" s="24">
        <v>23000004</v>
      </c>
      <c r="G20" s="22">
        <v>20000004</v>
      </c>
      <c r="H20" s="25">
        <v>20000004</v>
      </c>
      <c r="I20" s="26">
        <v>18629000</v>
      </c>
      <c r="J20" s="22">
        <v>17000000</v>
      </c>
      <c r="K20" s="23">
        <v>16000000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>
        <v>1298333</v>
      </c>
      <c r="F23" s="24">
        <v>600000</v>
      </c>
      <c r="G23" s="22">
        <v>600000</v>
      </c>
      <c r="H23" s="25">
        <v>600000</v>
      </c>
      <c r="I23" s="26">
        <v>700000</v>
      </c>
      <c r="J23" s="22">
        <v>721000</v>
      </c>
      <c r="K23" s="23">
        <v>743000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284821089</v>
      </c>
      <c r="D25" s="49">
        <f t="shared" ref="D25:K25" si="4">+D5+D9+D15+D19+D24</f>
        <v>0</v>
      </c>
      <c r="E25" s="50">
        <f t="shared" si="4"/>
        <v>324667714</v>
      </c>
      <c r="F25" s="51">
        <f t="shared" si="4"/>
        <v>325917648</v>
      </c>
      <c r="G25" s="49">
        <f t="shared" si="4"/>
        <v>355586808</v>
      </c>
      <c r="H25" s="52">
        <f t="shared" si="4"/>
        <v>355586808</v>
      </c>
      <c r="I25" s="53">
        <f t="shared" si="4"/>
        <v>351498947</v>
      </c>
      <c r="J25" s="49">
        <f t="shared" si="4"/>
        <v>346103543</v>
      </c>
      <c r="K25" s="50">
        <f t="shared" si="4"/>
        <v>336354647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128989132</v>
      </c>
      <c r="D28" s="17">
        <f t="shared" si="5"/>
        <v>0</v>
      </c>
      <c r="E28" s="18">
        <f t="shared" si="5"/>
        <v>154414099</v>
      </c>
      <c r="F28" s="19">
        <f t="shared" si="5"/>
        <v>187442568</v>
      </c>
      <c r="G28" s="17">
        <f t="shared" si="5"/>
        <v>223407000</v>
      </c>
      <c r="H28" s="20">
        <f t="shared" si="5"/>
        <v>223407000</v>
      </c>
      <c r="I28" s="21">
        <f t="shared" si="5"/>
        <v>117829401</v>
      </c>
      <c r="J28" s="17">
        <f t="shared" si="5"/>
        <v>121764635</v>
      </c>
      <c r="K28" s="20">
        <f t="shared" si="5"/>
        <v>124190840</v>
      </c>
    </row>
    <row r="29" spans="1:11" ht="13.5" x14ac:dyDescent="0.25">
      <c r="A29" s="3" t="s">
        <v>20</v>
      </c>
      <c r="B29" s="2" t="s">
        <v>19</v>
      </c>
      <c r="C29" s="22">
        <v>60594551</v>
      </c>
      <c r="D29" s="22"/>
      <c r="E29" s="23">
        <v>43645170</v>
      </c>
      <c r="F29" s="24">
        <v>45268116</v>
      </c>
      <c r="G29" s="22">
        <v>45418116</v>
      </c>
      <c r="H29" s="25">
        <v>45418116</v>
      </c>
      <c r="I29" s="26">
        <v>43710585</v>
      </c>
      <c r="J29" s="22">
        <v>48373609</v>
      </c>
      <c r="K29" s="23">
        <v>49667472</v>
      </c>
    </row>
    <row r="30" spans="1:11" ht="13.5" x14ac:dyDescent="0.25">
      <c r="A30" s="3" t="s">
        <v>21</v>
      </c>
      <c r="B30" s="2" t="s">
        <v>19</v>
      </c>
      <c r="C30" s="27">
        <v>65726588</v>
      </c>
      <c r="D30" s="27"/>
      <c r="E30" s="28">
        <v>108935858</v>
      </c>
      <c r="F30" s="29">
        <v>137850468</v>
      </c>
      <c r="G30" s="27">
        <v>173664900</v>
      </c>
      <c r="H30" s="30">
        <v>173664900</v>
      </c>
      <c r="I30" s="31">
        <v>74118816</v>
      </c>
      <c r="J30" s="27">
        <v>73391026</v>
      </c>
      <c r="K30" s="28">
        <v>74523368</v>
      </c>
    </row>
    <row r="31" spans="1:11" ht="13.5" x14ac:dyDescent="0.25">
      <c r="A31" s="3" t="s">
        <v>22</v>
      </c>
      <c r="B31" s="2" t="s">
        <v>19</v>
      </c>
      <c r="C31" s="22">
        <v>2667993</v>
      </c>
      <c r="D31" s="22"/>
      <c r="E31" s="23">
        <v>1833071</v>
      </c>
      <c r="F31" s="24">
        <v>4323984</v>
      </c>
      <c r="G31" s="22">
        <v>4323984</v>
      </c>
      <c r="H31" s="25">
        <v>4323984</v>
      </c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21643849</v>
      </c>
      <c r="D32" s="17">
        <f t="shared" si="6"/>
        <v>0</v>
      </c>
      <c r="E32" s="32">
        <f t="shared" si="6"/>
        <v>76011062</v>
      </c>
      <c r="F32" s="33">
        <f t="shared" si="6"/>
        <v>16635048</v>
      </c>
      <c r="G32" s="17">
        <f t="shared" si="6"/>
        <v>16553652</v>
      </c>
      <c r="H32" s="34">
        <f t="shared" si="6"/>
        <v>16553652</v>
      </c>
      <c r="I32" s="19">
        <f t="shared" si="6"/>
        <v>28733065</v>
      </c>
      <c r="J32" s="17">
        <f t="shared" si="6"/>
        <v>32033610</v>
      </c>
      <c r="K32" s="32">
        <f t="shared" si="6"/>
        <v>32711056</v>
      </c>
    </row>
    <row r="33" spans="1:11" ht="13.5" x14ac:dyDescent="0.25">
      <c r="A33" s="3" t="s">
        <v>24</v>
      </c>
      <c r="B33" s="2" t="s">
        <v>19</v>
      </c>
      <c r="C33" s="22">
        <v>6805705</v>
      </c>
      <c r="D33" s="22"/>
      <c r="E33" s="23">
        <v>34558458</v>
      </c>
      <c r="F33" s="24">
        <v>9916200</v>
      </c>
      <c r="G33" s="22">
        <v>10366200</v>
      </c>
      <c r="H33" s="25">
        <v>10366200</v>
      </c>
      <c r="I33" s="26">
        <v>18304765</v>
      </c>
      <c r="J33" s="22">
        <v>21192978</v>
      </c>
      <c r="K33" s="23">
        <v>21441599</v>
      </c>
    </row>
    <row r="34" spans="1:11" ht="13.5" x14ac:dyDescent="0.25">
      <c r="A34" s="3" t="s">
        <v>25</v>
      </c>
      <c r="B34" s="2" t="s">
        <v>19</v>
      </c>
      <c r="C34" s="22">
        <v>911611</v>
      </c>
      <c r="D34" s="22"/>
      <c r="E34" s="23">
        <v>886910</v>
      </c>
      <c r="F34" s="24">
        <v>639324</v>
      </c>
      <c r="G34" s="22">
        <v>639324</v>
      </c>
      <c r="H34" s="25">
        <v>639324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13926533</v>
      </c>
      <c r="D35" s="22"/>
      <c r="E35" s="23">
        <v>34854538</v>
      </c>
      <c r="F35" s="24">
        <v>5679540</v>
      </c>
      <c r="G35" s="22">
        <v>5148144</v>
      </c>
      <c r="H35" s="25">
        <v>5148144</v>
      </c>
      <c r="I35" s="26">
        <v>7960300</v>
      </c>
      <c r="J35" s="22">
        <v>8273912</v>
      </c>
      <c r="K35" s="23">
        <v>8600068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>
        <v>5711156</v>
      </c>
      <c r="F36" s="24">
        <v>399984</v>
      </c>
      <c r="G36" s="22">
        <v>399984</v>
      </c>
      <c r="H36" s="25">
        <v>399984</v>
      </c>
      <c r="I36" s="26">
        <v>2468000</v>
      </c>
      <c r="J36" s="22">
        <v>2566720</v>
      </c>
      <c r="K36" s="23">
        <v>2669389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46367200</v>
      </c>
      <c r="D38" s="17">
        <f t="shared" si="7"/>
        <v>0</v>
      </c>
      <c r="E38" s="32">
        <f t="shared" si="7"/>
        <v>8465575</v>
      </c>
      <c r="F38" s="33">
        <f t="shared" si="7"/>
        <v>73266420</v>
      </c>
      <c r="G38" s="17">
        <f t="shared" si="7"/>
        <v>102715884</v>
      </c>
      <c r="H38" s="34">
        <f t="shared" si="7"/>
        <v>102715884</v>
      </c>
      <c r="I38" s="19">
        <f t="shared" si="7"/>
        <v>121547919</v>
      </c>
      <c r="J38" s="17">
        <f t="shared" si="7"/>
        <v>114101349</v>
      </c>
      <c r="K38" s="32">
        <f t="shared" si="7"/>
        <v>118089187</v>
      </c>
    </row>
    <row r="39" spans="1:11" ht="13.5" x14ac:dyDescent="0.25">
      <c r="A39" s="3" t="s">
        <v>30</v>
      </c>
      <c r="B39" s="2" t="s">
        <v>19</v>
      </c>
      <c r="C39" s="22">
        <v>22448137</v>
      </c>
      <c r="D39" s="22"/>
      <c r="E39" s="23">
        <v>7958475</v>
      </c>
      <c r="F39" s="24">
        <v>23959992</v>
      </c>
      <c r="G39" s="22">
        <v>21814464</v>
      </c>
      <c r="H39" s="25">
        <v>21814464</v>
      </c>
      <c r="I39" s="26">
        <v>65648831</v>
      </c>
      <c r="J39" s="22">
        <v>58416694</v>
      </c>
      <c r="K39" s="23">
        <v>60325871</v>
      </c>
    </row>
    <row r="40" spans="1:11" ht="13.5" x14ac:dyDescent="0.25">
      <c r="A40" s="3" t="s">
        <v>31</v>
      </c>
      <c r="B40" s="2" t="s">
        <v>19</v>
      </c>
      <c r="C40" s="22">
        <v>23919063</v>
      </c>
      <c r="D40" s="22"/>
      <c r="E40" s="23">
        <v>507100</v>
      </c>
      <c r="F40" s="24">
        <v>49306428</v>
      </c>
      <c r="G40" s="22">
        <v>80901420</v>
      </c>
      <c r="H40" s="25">
        <v>80901420</v>
      </c>
      <c r="I40" s="26">
        <v>55899088</v>
      </c>
      <c r="J40" s="22">
        <v>55684655</v>
      </c>
      <c r="K40" s="23">
        <v>57763316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21263124</v>
      </c>
      <c r="D42" s="17">
        <f t="shared" si="8"/>
        <v>0</v>
      </c>
      <c r="E42" s="32">
        <f t="shared" si="8"/>
        <v>40748656</v>
      </c>
      <c r="F42" s="33">
        <f t="shared" si="8"/>
        <v>44252220</v>
      </c>
      <c r="G42" s="17">
        <f t="shared" si="8"/>
        <v>47104535</v>
      </c>
      <c r="H42" s="34">
        <f t="shared" si="8"/>
        <v>47104535</v>
      </c>
      <c r="I42" s="19">
        <f t="shared" si="8"/>
        <v>29526473</v>
      </c>
      <c r="J42" s="17">
        <f t="shared" si="8"/>
        <v>29506774</v>
      </c>
      <c r="K42" s="32">
        <f t="shared" si="8"/>
        <v>30261595</v>
      </c>
    </row>
    <row r="43" spans="1:11" ht="13.5" x14ac:dyDescent="0.25">
      <c r="A43" s="3" t="s">
        <v>34</v>
      </c>
      <c r="B43" s="2" t="s">
        <v>19</v>
      </c>
      <c r="C43" s="22">
        <v>814697</v>
      </c>
      <c r="D43" s="22"/>
      <c r="E43" s="23">
        <v>35534302</v>
      </c>
      <c r="F43" s="24">
        <v>29531976</v>
      </c>
      <c r="G43" s="22">
        <v>32332007</v>
      </c>
      <c r="H43" s="25">
        <v>32332007</v>
      </c>
      <c r="I43" s="26">
        <v>22903403</v>
      </c>
      <c r="J43" s="22">
        <v>23259781</v>
      </c>
      <c r="K43" s="23">
        <v>23420616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20448427</v>
      </c>
      <c r="D46" s="22"/>
      <c r="E46" s="23">
        <v>5214354</v>
      </c>
      <c r="F46" s="24">
        <v>14720244</v>
      </c>
      <c r="G46" s="22">
        <v>14772528</v>
      </c>
      <c r="H46" s="25">
        <v>14772528</v>
      </c>
      <c r="I46" s="26">
        <v>6623070</v>
      </c>
      <c r="J46" s="22">
        <v>6246993</v>
      </c>
      <c r="K46" s="23">
        <v>6840979</v>
      </c>
    </row>
    <row r="47" spans="1:11" ht="13.5" x14ac:dyDescent="0.25">
      <c r="A47" s="1" t="s">
        <v>38</v>
      </c>
      <c r="B47" s="2" t="s">
        <v>39</v>
      </c>
      <c r="C47" s="17">
        <v>2406831</v>
      </c>
      <c r="D47" s="17"/>
      <c r="E47" s="32">
        <v>99996</v>
      </c>
      <c r="F47" s="33">
        <v>1599840</v>
      </c>
      <c r="G47" s="17">
        <v>1599840</v>
      </c>
      <c r="H47" s="34">
        <v>1599840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220670136</v>
      </c>
      <c r="D48" s="49">
        <f t="shared" si="9"/>
        <v>0</v>
      </c>
      <c r="E48" s="50">
        <f t="shared" si="9"/>
        <v>279739388</v>
      </c>
      <c r="F48" s="51">
        <f t="shared" si="9"/>
        <v>323196096</v>
      </c>
      <c r="G48" s="49">
        <f t="shared" si="9"/>
        <v>391380911</v>
      </c>
      <c r="H48" s="52">
        <f t="shared" si="9"/>
        <v>391380911</v>
      </c>
      <c r="I48" s="53">
        <f t="shared" si="9"/>
        <v>297636858</v>
      </c>
      <c r="J48" s="49">
        <f t="shared" si="9"/>
        <v>297406368</v>
      </c>
      <c r="K48" s="50">
        <f t="shared" si="9"/>
        <v>305252678</v>
      </c>
    </row>
    <row r="49" spans="1:11" ht="13.5" x14ac:dyDescent="0.25">
      <c r="A49" s="9" t="s">
        <v>100</v>
      </c>
      <c r="B49" s="10"/>
      <c r="C49" s="54">
        <f>+C25-C48</f>
        <v>64150953</v>
      </c>
      <c r="D49" s="54">
        <f t="shared" ref="D49:K49" si="10">+D25-D48</f>
        <v>0</v>
      </c>
      <c r="E49" s="55">
        <f t="shared" si="10"/>
        <v>44928326</v>
      </c>
      <c r="F49" s="56">
        <f t="shared" si="10"/>
        <v>2721552</v>
      </c>
      <c r="G49" s="54">
        <f t="shared" si="10"/>
        <v>-35794103</v>
      </c>
      <c r="H49" s="57">
        <f t="shared" si="10"/>
        <v>-35794103</v>
      </c>
      <c r="I49" s="58">
        <f t="shared" si="10"/>
        <v>53862089</v>
      </c>
      <c r="J49" s="54">
        <f t="shared" si="10"/>
        <v>48697175</v>
      </c>
      <c r="K49" s="55">
        <f t="shared" si="10"/>
        <v>31101969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232933768</v>
      </c>
      <c r="D5" s="17">
        <f t="shared" ref="D5:K5" si="0">SUM(D6:D8)</f>
        <v>203465609</v>
      </c>
      <c r="E5" s="18">
        <f t="shared" si="0"/>
        <v>231711164</v>
      </c>
      <c r="F5" s="19">
        <f t="shared" si="0"/>
        <v>233489401</v>
      </c>
      <c r="G5" s="17">
        <f t="shared" si="0"/>
        <v>235257299</v>
      </c>
      <c r="H5" s="20">
        <f t="shared" si="0"/>
        <v>235257299</v>
      </c>
      <c r="I5" s="21">
        <f t="shared" si="0"/>
        <v>254070394</v>
      </c>
      <c r="J5" s="17">
        <f t="shared" si="0"/>
        <v>257698213</v>
      </c>
      <c r="K5" s="20">
        <f t="shared" si="0"/>
        <v>257544384</v>
      </c>
    </row>
    <row r="6" spans="1:11" ht="13.5" x14ac:dyDescent="0.25">
      <c r="A6" s="3" t="s">
        <v>20</v>
      </c>
      <c r="B6" s="2" t="s">
        <v>19</v>
      </c>
      <c r="C6" s="22">
        <v>170857961</v>
      </c>
      <c r="D6" s="22">
        <v>148961732</v>
      </c>
      <c r="E6" s="23">
        <v>162289000</v>
      </c>
      <c r="F6" s="24">
        <v>176651000</v>
      </c>
      <c r="G6" s="22">
        <v>176035000</v>
      </c>
      <c r="H6" s="25">
        <v>176035000</v>
      </c>
      <c r="I6" s="26">
        <v>186113000</v>
      </c>
      <c r="J6" s="22">
        <v>186714000</v>
      </c>
      <c r="K6" s="23">
        <v>183193000</v>
      </c>
    </row>
    <row r="7" spans="1:11" ht="13.5" x14ac:dyDescent="0.25">
      <c r="A7" s="3" t="s">
        <v>21</v>
      </c>
      <c r="B7" s="2" t="s">
        <v>19</v>
      </c>
      <c r="C7" s="27">
        <v>62075807</v>
      </c>
      <c r="D7" s="27">
        <v>54503877</v>
      </c>
      <c r="E7" s="28">
        <v>69422164</v>
      </c>
      <c r="F7" s="29">
        <v>56838401</v>
      </c>
      <c r="G7" s="27">
        <v>59222299</v>
      </c>
      <c r="H7" s="30">
        <v>59222299</v>
      </c>
      <c r="I7" s="31">
        <v>67957394</v>
      </c>
      <c r="J7" s="27">
        <v>70984213</v>
      </c>
      <c r="K7" s="28">
        <v>74351384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7352137</v>
      </c>
      <c r="D9" s="17">
        <f t="shared" ref="D9:K9" si="1">SUM(D10:D14)</f>
        <v>7389154</v>
      </c>
      <c r="E9" s="32">
        <f t="shared" si="1"/>
        <v>6163059</v>
      </c>
      <c r="F9" s="33">
        <f t="shared" si="1"/>
        <v>5053061</v>
      </c>
      <c r="G9" s="17">
        <f t="shared" si="1"/>
        <v>6021571</v>
      </c>
      <c r="H9" s="34">
        <f t="shared" si="1"/>
        <v>6021571</v>
      </c>
      <c r="I9" s="19">
        <f t="shared" si="1"/>
        <v>6749061</v>
      </c>
      <c r="J9" s="17">
        <f t="shared" si="1"/>
        <v>7165607</v>
      </c>
      <c r="K9" s="32">
        <f t="shared" si="1"/>
        <v>6996028</v>
      </c>
    </row>
    <row r="10" spans="1:11" ht="13.5" x14ac:dyDescent="0.25">
      <c r="A10" s="3" t="s">
        <v>24</v>
      </c>
      <c r="B10" s="2" t="s">
        <v>19</v>
      </c>
      <c r="C10" s="22">
        <v>2298917</v>
      </c>
      <c r="D10" s="22">
        <v>2392183</v>
      </c>
      <c r="E10" s="23">
        <v>2564147</v>
      </c>
      <c r="F10" s="24">
        <v>2560621</v>
      </c>
      <c r="G10" s="22">
        <v>2560621</v>
      </c>
      <c r="H10" s="25">
        <v>2560621</v>
      </c>
      <c r="I10" s="26">
        <v>2673210</v>
      </c>
      <c r="J10" s="22">
        <v>2911727</v>
      </c>
      <c r="K10" s="23">
        <v>2970454</v>
      </c>
    </row>
    <row r="11" spans="1:11" ht="13.5" x14ac:dyDescent="0.25">
      <c r="A11" s="3" t="s">
        <v>25</v>
      </c>
      <c r="B11" s="2" t="s">
        <v>19</v>
      </c>
      <c r="C11" s="22"/>
      <c r="D11" s="22">
        <v>342893</v>
      </c>
      <c r="E11" s="23"/>
      <c r="F11" s="24"/>
      <c r="G11" s="22"/>
      <c r="H11" s="25"/>
      <c r="I11" s="26">
        <v>415000</v>
      </c>
      <c r="J11" s="22">
        <v>415000</v>
      </c>
      <c r="K11" s="23"/>
    </row>
    <row r="12" spans="1:11" ht="13.5" x14ac:dyDescent="0.25">
      <c r="A12" s="3" t="s">
        <v>26</v>
      </c>
      <c r="B12" s="2" t="s">
        <v>19</v>
      </c>
      <c r="C12" s="22">
        <v>5053220</v>
      </c>
      <c r="D12" s="22">
        <v>4654078</v>
      </c>
      <c r="E12" s="23">
        <v>3598912</v>
      </c>
      <c r="F12" s="24">
        <v>2492440</v>
      </c>
      <c r="G12" s="22">
        <v>3460950</v>
      </c>
      <c r="H12" s="25">
        <v>3460950</v>
      </c>
      <c r="I12" s="26">
        <v>3660851</v>
      </c>
      <c r="J12" s="22">
        <v>3838880</v>
      </c>
      <c r="K12" s="23">
        <v>4025574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45028778</v>
      </c>
      <c r="D15" s="17">
        <f t="shared" ref="D15:K15" si="2">SUM(D16:D18)</f>
        <v>61310848</v>
      </c>
      <c r="E15" s="32">
        <f t="shared" si="2"/>
        <v>80429260</v>
      </c>
      <c r="F15" s="33">
        <f t="shared" si="2"/>
        <v>44791548</v>
      </c>
      <c r="G15" s="17">
        <f t="shared" si="2"/>
        <v>64290416</v>
      </c>
      <c r="H15" s="34">
        <f t="shared" si="2"/>
        <v>64290416</v>
      </c>
      <c r="I15" s="19">
        <f t="shared" si="2"/>
        <v>76065640</v>
      </c>
      <c r="J15" s="17">
        <f t="shared" si="2"/>
        <v>66848889</v>
      </c>
      <c r="K15" s="32">
        <f t="shared" si="2"/>
        <v>71137556</v>
      </c>
    </row>
    <row r="16" spans="1:11" ht="13.5" x14ac:dyDescent="0.25">
      <c r="A16" s="3" t="s">
        <v>30</v>
      </c>
      <c r="B16" s="2" t="s">
        <v>19</v>
      </c>
      <c r="C16" s="22">
        <v>43581778</v>
      </c>
      <c r="D16" s="22">
        <v>61212584</v>
      </c>
      <c r="E16" s="23">
        <v>77725260</v>
      </c>
      <c r="F16" s="24">
        <v>41824548</v>
      </c>
      <c r="G16" s="22">
        <v>61489416</v>
      </c>
      <c r="H16" s="25">
        <v>61489416</v>
      </c>
      <c r="I16" s="26">
        <v>73950640</v>
      </c>
      <c r="J16" s="22">
        <v>66848889</v>
      </c>
      <c r="K16" s="23">
        <v>71137556</v>
      </c>
    </row>
    <row r="17" spans="1:11" ht="13.5" x14ac:dyDescent="0.25">
      <c r="A17" s="3" t="s">
        <v>31</v>
      </c>
      <c r="B17" s="2" t="s">
        <v>19</v>
      </c>
      <c r="C17" s="22">
        <v>1447000</v>
      </c>
      <c r="D17" s="22">
        <v>98264</v>
      </c>
      <c r="E17" s="23">
        <v>2704000</v>
      </c>
      <c r="F17" s="24">
        <v>2967000</v>
      </c>
      <c r="G17" s="22">
        <v>2801000</v>
      </c>
      <c r="H17" s="25">
        <v>2801000</v>
      </c>
      <c r="I17" s="26">
        <v>2115000</v>
      </c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91968117</v>
      </c>
      <c r="D19" s="17">
        <f t="shared" ref="D19:K19" si="3">SUM(D20:D23)</f>
        <v>101897431</v>
      </c>
      <c r="E19" s="32">
        <f t="shared" si="3"/>
        <v>92894133</v>
      </c>
      <c r="F19" s="33">
        <f t="shared" si="3"/>
        <v>147498731</v>
      </c>
      <c r="G19" s="17">
        <f t="shared" si="3"/>
        <v>145189926</v>
      </c>
      <c r="H19" s="34">
        <f t="shared" si="3"/>
        <v>145189926</v>
      </c>
      <c r="I19" s="19">
        <f t="shared" si="3"/>
        <v>165927092</v>
      </c>
      <c r="J19" s="17">
        <f t="shared" si="3"/>
        <v>166524580</v>
      </c>
      <c r="K19" s="32">
        <f t="shared" si="3"/>
        <v>174294001</v>
      </c>
    </row>
    <row r="20" spans="1:11" ht="13.5" x14ac:dyDescent="0.25">
      <c r="A20" s="3" t="s">
        <v>34</v>
      </c>
      <c r="B20" s="2" t="s">
        <v>19</v>
      </c>
      <c r="C20" s="22">
        <v>82856520</v>
      </c>
      <c r="D20" s="22">
        <v>91985360</v>
      </c>
      <c r="E20" s="23">
        <v>82317676</v>
      </c>
      <c r="F20" s="24">
        <v>133482499</v>
      </c>
      <c r="G20" s="22">
        <v>131238106</v>
      </c>
      <c r="H20" s="25">
        <v>131238106</v>
      </c>
      <c r="I20" s="26">
        <v>150859127</v>
      </c>
      <c r="J20" s="22">
        <v>150763488</v>
      </c>
      <c r="K20" s="23">
        <v>157807898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9111597</v>
      </c>
      <c r="D23" s="22">
        <v>9912071</v>
      </c>
      <c r="E23" s="23">
        <v>10576457</v>
      </c>
      <c r="F23" s="24">
        <v>14016232</v>
      </c>
      <c r="G23" s="22">
        <v>13951820</v>
      </c>
      <c r="H23" s="25">
        <v>13951820</v>
      </c>
      <c r="I23" s="26">
        <v>15067965</v>
      </c>
      <c r="J23" s="22">
        <v>15761092</v>
      </c>
      <c r="K23" s="23">
        <v>16486103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377282800</v>
      </c>
      <c r="D25" s="49">
        <f t="shared" ref="D25:K25" si="4">+D5+D9+D15+D19+D24</f>
        <v>374063042</v>
      </c>
      <c r="E25" s="50">
        <f t="shared" si="4"/>
        <v>411197616</v>
      </c>
      <c r="F25" s="51">
        <f t="shared" si="4"/>
        <v>430832741</v>
      </c>
      <c r="G25" s="49">
        <f t="shared" si="4"/>
        <v>450759212</v>
      </c>
      <c r="H25" s="52">
        <f t="shared" si="4"/>
        <v>450759212</v>
      </c>
      <c r="I25" s="53">
        <f t="shared" si="4"/>
        <v>502812187</v>
      </c>
      <c r="J25" s="49">
        <f t="shared" si="4"/>
        <v>498237289</v>
      </c>
      <c r="K25" s="50">
        <f t="shared" si="4"/>
        <v>509971969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131373978</v>
      </c>
      <c r="D28" s="17">
        <f t="shared" si="5"/>
        <v>113632029</v>
      </c>
      <c r="E28" s="18">
        <f t="shared" si="5"/>
        <v>116003587</v>
      </c>
      <c r="F28" s="19">
        <f t="shared" si="5"/>
        <v>138586891</v>
      </c>
      <c r="G28" s="17">
        <f t="shared" si="5"/>
        <v>145888699</v>
      </c>
      <c r="H28" s="20">
        <f t="shared" si="5"/>
        <v>145888699</v>
      </c>
      <c r="I28" s="21">
        <f t="shared" si="5"/>
        <v>144401981</v>
      </c>
      <c r="J28" s="17">
        <f t="shared" si="5"/>
        <v>160335149</v>
      </c>
      <c r="K28" s="20">
        <f t="shared" si="5"/>
        <v>122273328</v>
      </c>
    </row>
    <row r="29" spans="1:11" ht="13.5" x14ac:dyDescent="0.25">
      <c r="A29" s="3" t="s">
        <v>20</v>
      </c>
      <c r="B29" s="2" t="s">
        <v>19</v>
      </c>
      <c r="C29" s="22">
        <v>48560406</v>
      </c>
      <c r="D29" s="22">
        <v>53810966</v>
      </c>
      <c r="E29" s="23">
        <v>52200697</v>
      </c>
      <c r="F29" s="24">
        <v>54351369</v>
      </c>
      <c r="G29" s="22">
        <v>62441924</v>
      </c>
      <c r="H29" s="25">
        <v>62441924</v>
      </c>
      <c r="I29" s="26">
        <v>61342317</v>
      </c>
      <c r="J29" s="22">
        <v>63754622</v>
      </c>
      <c r="K29" s="23">
        <v>66878641</v>
      </c>
    </row>
    <row r="30" spans="1:11" ht="13.5" x14ac:dyDescent="0.25">
      <c r="A30" s="3" t="s">
        <v>21</v>
      </c>
      <c r="B30" s="2" t="s">
        <v>19</v>
      </c>
      <c r="C30" s="27">
        <v>82813572</v>
      </c>
      <c r="D30" s="27">
        <v>59821063</v>
      </c>
      <c r="E30" s="28">
        <v>63802890</v>
      </c>
      <c r="F30" s="29">
        <v>84235522</v>
      </c>
      <c r="G30" s="27">
        <v>83446775</v>
      </c>
      <c r="H30" s="30">
        <v>83446775</v>
      </c>
      <c r="I30" s="31">
        <v>83059664</v>
      </c>
      <c r="J30" s="27">
        <v>96580527</v>
      </c>
      <c r="K30" s="28">
        <v>55394687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81662003</v>
      </c>
      <c r="D32" s="17">
        <f t="shared" si="6"/>
        <v>94425676</v>
      </c>
      <c r="E32" s="32">
        <f t="shared" si="6"/>
        <v>86193365</v>
      </c>
      <c r="F32" s="33">
        <f t="shared" si="6"/>
        <v>88717822</v>
      </c>
      <c r="G32" s="17">
        <f t="shared" si="6"/>
        <v>90574248</v>
      </c>
      <c r="H32" s="34">
        <f t="shared" si="6"/>
        <v>90574248</v>
      </c>
      <c r="I32" s="19">
        <f t="shared" si="6"/>
        <v>106118307</v>
      </c>
      <c r="J32" s="17">
        <f t="shared" si="6"/>
        <v>113307344</v>
      </c>
      <c r="K32" s="32">
        <f t="shared" si="6"/>
        <v>118340424</v>
      </c>
    </row>
    <row r="33" spans="1:11" ht="13.5" x14ac:dyDescent="0.25">
      <c r="A33" s="3" t="s">
        <v>24</v>
      </c>
      <c r="B33" s="2" t="s">
        <v>19</v>
      </c>
      <c r="C33" s="22">
        <v>11150784</v>
      </c>
      <c r="D33" s="22">
        <v>12285697</v>
      </c>
      <c r="E33" s="23">
        <v>12077395</v>
      </c>
      <c r="F33" s="24">
        <v>12165340</v>
      </c>
      <c r="G33" s="22">
        <v>13166274</v>
      </c>
      <c r="H33" s="25">
        <v>13166274</v>
      </c>
      <c r="I33" s="26">
        <v>19572778</v>
      </c>
      <c r="J33" s="22">
        <v>22426087</v>
      </c>
      <c r="K33" s="23">
        <v>23441324</v>
      </c>
    </row>
    <row r="34" spans="1:11" ht="13.5" x14ac:dyDescent="0.25">
      <c r="A34" s="3" t="s">
        <v>25</v>
      </c>
      <c r="B34" s="2" t="s">
        <v>19</v>
      </c>
      <c r="C34" s="22">
        <v>27839984</v>
      </c>
      <c r="D34" s="22">
        <v>32575848</v>
      </c>
      <c r="E34" s="23">
        <v>23151615</v>
      </c>
      <c r="F34" s="24">
        <v>21177337</v>
      </c>
      <c r="G34" s="22">
        <v>20999570</v>
      </c>
      <c r="H34" s="25">
        <v>20999570</v>
      </c>
      <c r="I34" s="26">
        <v>28728305</v>
      </c>
      <c r="J34" s="22">
        <v>30230984</v>
      </c>
      <c r="K34" s="23">
        <v>31276967</v>
      </c>
    </row>
    <row r="35" spans="1:11" ht="13.5" x14ac:dyDescent="0.25">
      <c r="A35" s="3" t="s">
        <v>26</v>
      </c>
      <c r="B35" s="2" t="s">
        <v>19</v>
      </c>
      <c r="C35" s="22">
        <v>42668713</v>
      </c>
      <c r="D35" s="22">
        <v>49108186</v>
      </c>
      <c r="E35" s="23">
        <v>50950525</v>
      </c>
      <c r="F35" s="24">
        <v>55275145</v>
      </c>
      <c r="G35" s="22">
        <v>56308404</v>
      </c>
      <c r="H35" s="25">
        <v>56308404</v>
      </c>
      <c r="I35" s="26">
        <v>57717224</v>
      </c>
      <c r="J35" s="22">
        <v>60545373</v>
      </c>
      <c r="K35" s="23">
        <v>63512093</v>
      </c>
    </row>
    <row r="36" spans="1:11" ht="13.5" x14ac:dyDescent="0.25">
      <c r="A36" s="3" t="s">
        <v>27</v>
      </c>
      <c r="B36" s="2" t="s">
        <v>19</v>
      </c>
      <c r="C36" s="22">
        <v>2522</v>
      </c>
      <c r="D36" s="22">
        <v>455945</v>
      </c>
      <c r="E36" s="23">
        <v>13830</v>
      </c>
      <c r="F36" s="24">
        <v>100000</v>
      </c>
      <c r="G36" s="22">
        <v>100000</v>
      </c>
      <c r="H36" s="25">
        <v>100000</v>
      </c>
      <c r="I36" s="26">
        <v>100000</v>
      </c>
      <c r="J36" s="22">
        <v>104900</v>
      </c>
      <c r="K36" s="23">
        <v>110040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59711635</v>
      </c>
      <c r="D38" s="17">
        <f t="shared" si="7"/>
        <v>71335888</v>
      </c>
      <c r="E38" s="32">
        <f t="shared" si="7"/>
        <v>103620945</v>
      </c>
      <c r="F38" s="33">
        <f t="shared" si="7"/>
        <v>66214062</v>
      </c>
      <c r="G38" s="17">
        <f t="shared" si="7"/>
        <v>85722715</v>
      </c>
      <c r="H38" s="34">
        <f t="shared" si="7"/>
        <v>85722715</v>
      </c>
      <c r="I38" s="19">
        <f t="shared" si="7"/>
        <v>81172438</v>
      </c>
      <c r="J38" s="17">
        <f t="shared" si="7"/>
        <v>84257946</v>
      </c>
      <c r="K38" s="32">
        <f t="shared" si="7"/>
        <v>88386581</v>
      </c>
    </row>
    <row r="39" spans="1:11" ht="13.5" x14ac:dyDescent="0.25">
      <c r="A39" s="3" t="s">
        <v>30</v>
      </c>
      <c r="B39" s="2" t="s">
        <v>19</v>
      </c>
      <c r="C39" s="22">
        <v>15600731</v>
      </c>
      <c r="D39" s="22">
        <v>23709794</v>
      </c>
      <c r="E39" s="23">
        <v>37214611</v>
      </c>
      <c r="F39" s="24">
        <v>18347620</v>
      </c>
      <c r="G39" s="22">
        <v>37910767</v>
      </c>
      <c r="H39" s="25">
        <v>37910767</v>
      </c>
      <c r="I39" s="26">
        <v>39452407</v>
      </c>
      <c r="J39" s="22">
        <v>41594210</v>
      </c>
      <c r="K39" s="23">
        <v>43632324</v>
      </c>
    </row>
    <row r="40" spans="1:11" ht="13.5" x14ac:dyDescent="0.25">
      <c r="A40" s="3" t="s">
        <v>31</v>
      </c>
      <c r="B40" s="2" t="s">
        <v>19</v>
      </c>
      <c r="C40" s="22">
        <v>44110904</v>
      </c>
      <c r="D40" s="22">
        <v>47626094</v>
      </c>
      <c r="E40" s="23">
        <v>66406334</v>
      </c>
      <c r="F40" s="24">
        <v>47866442</v>
      </c>
      <c r="G40" s="22">
        <v>47811948</v>
      </c>
      <c r="H40" s="25">
        <v>47811948</v>
      </c>
      <c r="I40" s="26">
        <v>41720031</v>
      </c>
      <c r="J40" s="22">
        <v>42663736</v>
      </c>
      <c r="K40" s="23">
        <v>44754257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86196300</v>
      </c>
      <c r="D42" s="17">
        <f t="shared" si="8"/>
        <v>98856434</v>
      </c>
      <c r="E42" s="32">
        <f t="shared" si="8"/>
        <v>106989675</v>
      </c>
      <c r="F42" s="33">
        <f t="shared" si="8"/>
        <v>118491505</v>
      </c>
      <c r="G42" s="17">
        <f t="shared" si="8"/>
        <v>130707265</v>
      </c>
      <c r="H42" s="34">
        <f t="shared" si="8"/>
        <v>130707265</v>
      </c>
      <c r="I42" s="19">
        <f t="shared" si="8"/>
        <v>148678417</v>
      </c>
      <c r="J42" s="17">
        <f t="shared" si="8"/>
        <v>148420893</v>
      </c>
      <c r="K42" s="32">
        <f t="shared" si="8"/>
        <v>155693511</v>
      </c>
    </row>
    <row r="43" spans="1:11" ht="13.5" x14ac:dyDescent="0.25">
      <c r="A43" s="3" t="s">
        <v>34</v>
      </c>
      <c r="B43" s="2" t="s">
        <v>19</v>
      </c>
      <c r="C43" s="22">
        <v>83550696</v>
      </c>
      <c r="D43" s="22">
        <v>96706703</v>
      </c>
      <c r="E43" s="23">
        <v>95102679</v>
      </c>
      <c r="F43" s="24">
        <v>105884407</v>
      </c>
      <c r="G43" s="22">
        <v>119035746</v>
      </c>
      <c r="H43" s="25">
        <v>119035746</v>
      </c>
      <c r="I43" s="26">
        <v>129450238</v>
      </c>
      <c r="J43" s="22">
        <v>129183346</v>
      </c>
      <c r="K43" s="23">
        <v>135513326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1268697</v>
      </c>
      <c r="D45" s="27">
        <v>1268697</v>
      </c>
      <c r="E45" s="28">
        <v>1210242</v>
      </c>
      <c r="F45" s="29">
        <v>1214253</v>
      </c>
      <c r="G45" s="27">
        <v>1214253</v>
      </c>
      <c r="H45" s="30">
        <v>1214253</v>
      </c>
      <c r="I45" s="31">
        <v>2297994</v>
      </c>
      <c r="J45" s="27">
        <v>1336165</v>
      </c>
      <c r="K45" s="28">
        <v>1401637</v>
      </c>
    </row>
    <row r="46" spans="1:11" ht="13.5" x14ac:dyDescent="0.25">
      <c r="A46" s="3" t="s">
        <v>37</v>
      </c>
      <c r="B46" s="2" t="s">
        <v>19</v>
      </c>
      <c r="C46" s="22">
        <v>1376907</v>
      </c>
      <c r="D46" s="22">
        <v>881034</v>
      </c>
      <c r="E46" s="23">
        <v>10676754</v>
      </c>
      <c r="F46" s="24">
        <v>11392845</v>
      </c>
      <c r="G46" s="22">
        <v>10457266</v>
      </c>
      <c r="H46" s="25">
        <v>10457266</v>
      </c>
      <c r="I46" s="26">
        <v>16930185</v>
      </c>
      <c r="J46" s="22">
        <v>17901382</v>
      </c>
      <c r="K46" s="23">
        <v>18778548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358943916</v>
      </c>
      <c r="D48" s="49">
        <f t="shared" si="9"/>
        <v>378250027</v>
      </c>
      <c r="E48" s="50">
        <f t="shared" si="9"/>
        <v>412807572</v>
      </c>
      <c r="F48" s="51">
        <f t="shared" si="9"/>
        <v>412010280</v>
      </c>
      <c r="G48" s="49">
        <f t="shared" si="9"/>
        <v>452892927</v>
      </c>
      <c r="H48" s="52">
        <f t="shared" si="9"/>
        <v>452892927</v>
      </c>
      <c r="I48" s="53">
        <f t="shared" si="9"/>
        <v>480371143</v>
      </c>
      <c r="J48" s="49">
        <f t="shared" si="9"/>
        <v>506321332</v>
      </c>
      <c r="K48" s="50">
        <f t="shared" si="9"/>
        <v>484693844</v>
      </c>
    </row>
    <row r="49" spans="1:11" ht="13.5" x14ac:dyDescent="0.25">
      <c r="A49" s="9" t="s">
        <v>100</v>
      </c>
      <c r="B49" s="10"/>
      <c r="C49" s="54">
        <f>+C25-C48</f>
        <v>18338884</v>
      </c>
      <c r="D49" s="54">
        <f t="shared" ref="D49:K49" si="10">+D25-D48</f>
        <v>-4186985</v>
      </c>
      <c r="E49" s="55">
        <f t="shared" si="10"/>
        <v>-1609956</v>
      </c>
      <c r="F49" s="56">
        <f t="shared" si="10"/>
        <v>18822461</v>
      </c>
      <c r="G49" s="54">
        <f t="shared" si="10"/>
        <v>-2133715</v>
      </c>
      <c r="H49" s="57">
        <f t="shared" si="10"/>
        <v>-2133715</v>
      </c>
      <c r="I49" s="58">
        <f t="shared" si="10"/>
        <v>22441044</v>
      </c>
      <c r="J49" s="54">
        <f t="shared" si="10"/>
        <v>-8084043</v>
      </c>
      <c r="K49" s="55">
        <f t="shared" si="10"/>
        <v>25278125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434821261</v>
      </c>
      <c r="D5" s="17">
        <f t="shared" ref="D5:K5" si="0">SUM(D6:D8)</f>
        <v>410542726</v>
      </c>
      <c r="E5" s="18">
        <f t="shared" si="0"/>
        <v>467028684</v>
      </c>
      <c r="F5" s="19">
        <f t="shared" si="0"/>
        <v>437615222</v>
      </c>
      <c r="G5" s="17">
        <f t="shared" si="0"/>
        <v>502361812</v>
      </c>
      <c r="H5" s="20">
        <f t="shared" si="0"/>
        <v>502361812</v>
      </c>
      <c r="I5" s="21">
        <f t="shared" si="0"/>
        <v>534657527</v>
      </c>
      <c r="J5" s="17">
        <f t="shared" si="0"/>
        <v>564661383</v>
      </c>
      <c r="K5" s="20">
        <f t="shared" si="0"/>
        <v>595712099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434821261</v>
      </c>
      <c r="D7" s="27">
        <v>410542726</v>
      </c>
      <c r="E7" s="28">
        <v>467028684</v>
      </c>
      <c r="F7" s="29">
        <v>437615222</v>
      </c>
      <c r="G7" s="27">
        <v>502361812</v>
      </c>
      <c r="H7" s="30">
        <v>502361812</v>
      </c>
      <c r="I7" s="31">
        <v>534657527</v>
      </c>
      <c r="J7" s="27">
        <v>564661383</v>
      </c>
      <c r="K7" s="28">
        <v>595712099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5000000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>
        <v>5000000</v>
      </c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3351648</v>
      </c>
      <c r="D15" s="17">
        <f t="shared" ref="D15:K15" si="2">SUM(D16:D18)</f>
        <v>0</v>
      </c>
      <c r="E15" s="32">
        <f t="shared" si="2"/>
        <v>0</v>
      </c>
      <c r="F15" s="33">
        <f t="shared" si="2"/>
        <v>16110119</v>
      </c>
      <c r="G15" s="17">
        <f t="shared" si="2"/>
        <v>0</v>
      </c>
      <c r="H15" s="34">
        <f t="shared" si="2"/>
        <v>0</v>
      </c>
      <c r="I15" s="19">
        <f t="shared" si="2"/>
        <v>0</v>
      </c>
      <c r="J15" s="17">
        <f t="shared" si="2"/>
        <v>0</v>
      </c>
      <c r="K15" s="32">
        <f t="shared" si="2"/>
        <v>0</v>
      </c>
    </row>
    <row r="16" spans="1:11" ht="13.5" x14ac:dyDescent="0.25">
      <c r="A16" s="3" t="s">
        <v>30</v>
      </c>
      <c r="B16" s="2" t="s">
        <v>19</v>
      </c>
      <c r="C16" s="22">
        <v>3351648</v>
      </c>
      <c r="D16" s="22"/>
      <c r="E16" s="23"/>
      <c r="F16" s="24">
        <v>16110119</v>
      </c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391638297</v>
      </c>
      <c r="D19" s="17">
        <f t="shared" ref="D19:K19" si="3">SUM(D20:D23)</f>
        <v>415049776</v>
      </c>
      <c r="E19" s="32">
        <f t="shared" si="3"/>
        <v>424923020</v>
      </c>
      <c r="F19" s="33">
        <f t="shared" si="3"/>
        <v>489091759</v>
      </c>
      <c r="G19" s="17">
        <f t="shared" si="3"/>
        <v>455970266</v>
      </c>
      <c r="H19" s="34">
        <f t="shared" si="3"/>
        <v>455970266</v>
      </c>
      <c r="I19" s="19">
        <f t="shared" si="3"/>
        <v>464868969</v>
      </c>
      <c r="J19" s="17">
        <f t="shared" si="3"/>
        <v>483846384</v>
      </c>
      <c r="K19" s="32">
        <f t="shared" si="3"/>
        <v>521026227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375916422</v>
      </c>
      <c r="D21" s="22">
        <v>401607634</v>
      </c>
      <c r="E21" s="23">
        <v>411447475</v>
      </c>
      <c r="F21" s="24">
        <v>459969932</v>
      </c>
      <c r="G21" s="22">
        <v>426848439</v>
      </c>
      <c r="H21" s="25">
        <v>426848439</v>
      </c>
      <c r="I21" s="26">
        <v>445570842</v>
      </c>
      <c r="J21" s="22">
        <v>463660544</v>
      </c>
      <c r="K21" s="23">
        <v>499911838</v>
      </c>
    </row>
    <row r="22" spans="1:11" ht="13.5" x14ac:dyDescent="0.25">
      <c r="A22" s="3" t="s">
        <v>36</v>
      </c>
      <c r="B22" s="2" t="s">
        <v>19</v>
      </c>
      <c r="C22" s="27">
        <v>15721875</v>
      </c>
      <c r="D22" s="27">
        <v>13442142</v>
      </c>
      <c r="E22" s="28">
        <v>13475545</v>
      </c>
      <c r="F22" s="29">
        <v>29121827</v>
      </c>
      <c r="G22" s="27">
        <v>29121827</v>
      </c>
      <c r="H22" s="30">
        <v>29121827</v>
      </c>
      <c r="I22" s="31">
        <v>19298127</v>
      </c>
      <c r="J22" s="27">
        <v>20185840</v>
      </c>
      <c r="K22" s="28">
        <v>21114389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829811206</v>
      </c>
      <c r="D25" s="49">
        <f t="shared" ref="D25:K25" si="4">+D5+D9+D15+D19+D24</f>
        <v>825592502</v>
      </c>
      <c r="E25" s="50">
        <f t="shared" si="4"/>
        <v>896951704</v>
      </c>
      <c r="F25" s="51">
        <f t="shared" si="4"/>
        <v>942817100</v>
      </c>
      <c r="G25" s="49">
        <f t="shared" si="4"/>
        <v>958332078</v>
      </c>
      <c r="H25" s="52">
        <f t="shared" si="4"/>
        <v>958332078</v>
      </c>
      <c r="I25" s="53">
        <f t="shared" si="4"/>
        <v>999526496</v>
      </c>
      <c r="J25" s="49">
        <f t="shared" si="4"/>
        <v>1048507767</v>
      </c>
      <c r="K25" s="50">
        <f t="shared" si="4"/>
        <v>1116738326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224650875</v>
      </c>
      <c r="D28" s="17">
        <f t="shared" si="5"/>
        <v>269992304</v>
      </c>
      <c r="E28" s="18">
        <f t="shared" si="5"/>
        <v>187078693</v>
      </c>
      <c r="F28" s="19">
        <f t="shared" si="5"/>
        <v>188964928</v>
      </c>
      <c r="G28" s="17">
        <f t="shared" si="5"/>
        <v>207676332</v>
      </c>
      <c r="H28" s="20">
        <f t="shared" si="5"/>
        <v>207676332</v>
      </c>
      <c r="I28" s="21">
        <f t="shared" si="5"/>
        <v>257993083</v>
      </c>
      <c r="J28" s="17">
        <f t="shared" si="5"/>
        <v>260508132</v>
      </c>
      <c r="K28" s="20">
        <f t="shared" si="5"/>
        <v>276843529</v>
      </c>
    </row>
    <row r="29" spans="1:11" ht="13.5" x14ac:dyDescent="0.25">
      <c r="A29" s="3" t="s">
        <v>20</v>
      </c>
      <c r="B29" s="2" t="s">
        <v>19</v>
      </c>
      <c r="C29" s="22">
        <v>20472434</v>
      </c>
      <c r="D29" s="22">
        <v>22692383</v>
      </c>
      <c r="E29" s="23">
        <v>18439595</v>
      </c>
      <c r="F29" s="24">
        <v>22245865</v>
      </c>
      <c r="G29" s="22">
        <v>19548510</v>
      </c>
      <c r="H29" s="25">
        <v>19548510</v>
      </c>
      <c r="I29" s="26">
        <v>24179823</v>
      </c>
      <c r="J29" s="22">
        <v>25187487</v>
      </c>
      <c r="K29" s="23">
        <v>26346113</v>
      </c>
    </row>
    <row r="30" spans="1:11" ht="13.5" x14ac:dyDescent="0.25">
      <c r="A30" s="3" t="s">
        <v>21</v>
      </c>
      <c r="B30" s="2" t="s">
        <v>19</v>
      </c>
      <c r="C30" s="27">
        <v>203285932</v>
      </c>
      <c r="D30" s="27">
        <v>246256262</v>
      </c>
      <c r="E30" s="28">
        <v>168534249</v>
      </c>
      <c r="F30" s="29">
        <v>166684281</v>
      </c>
      <c r="G30" s="27">
        <v>187965120</v>
      </c>
      <c r="H30" s="30">
        <v>187965120</v>
      </c>
      <c r="I30" s="31">
        <v>233554177</v>
      </c>
      <c r="J30" s="27">
        <v>235277035</v>
      </c>
      <c r="K30" s="28">
        <v>250451800</v>
      </c>
    </row>
    <row r="31" spans="1:11" ht="13.5" x14ac:dyDescent="0.25">
      <c r="A31" s="3" t="s">
        <v>22</v>
      </c>
      <c r="B31" s="2" t="s">
        <v>19</v>
      </c>
      <c r="C31" s="22">
        <v>892509</v>
      </c>
      <c r="D31" s="22">
        <v>1043659</v>
      </c>
      <c r="E31" s="23">
        <v>104849</v>
      </c>
      <c r="F31" s="24">
        <v>34782</v>
      </c>
      <c r="G31" s="22">
        <v>162702</v>
      </c>
      <c r="H31" s="25">
        <v>162702</v>
      </c>
      <c r="I31" s="26">
        <v>259083</v>
      </c>
      <c r="J31" s="22">
        <v>43610</v>
      </c>
      <c r="K31" s="23">
        <v>45616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23185363</v>
      </c>
      <c r="D32" s="17">
        <f t="shared" si="6"/>
        <v>31929207</v>
      </c>
      <c r="E32" s="32">
        <f t="shared" si="6"/>
        <v>35441668</v>
      </c>
      <c r="F32" s="33">
        <f t="shared" si="6"/>
        <v>37184776</v>
      </c>
      <c r="G32" s="17">
        <f t="shared" si="6"/>
        <v>40403689</v>
      </c>
      <c r="H32" s="34">
        <f t="shared" si="6"/>
        <v>40403689</v>
      </c>
      <c r="I32" s="19">
        <f t="shared" si="6"/>
        <v>44222074</v>
      </c>
      <c r="J32" s="17">
        <f t="shared" si="6"/>
        <v>46023150</v>
      </c>
      <c r="K32" s="32">
        <f t="shared" si="6"/>
        <v>48140211</v>
      </c>
    </row>
    <row r="33" spans="1:11" ht="13.5" x14ac:dyDescent="0.25">
      <c r="A33" s="3" t="s">
        <v>24</v>
      </c>
      <c r="B33" s="2" t="s">
        <v>19</v>
      </c>
      <c r="C33" s="22">
        <v>23185363</v>
      </c>
      <c r="D33" s="22">
        <v>31929207</v>
      </c>
      <c r="E33" s="23">
        <v>35441668</v>
      </c>
      <c r="F33" s="24">
        <v>37184776</v>
      </c>
      <c r="G33" s="22">
        <v>40403689</v>
      </c>
      <c r="H33" s="25">
        <v>40403689</v>
      </c>
      <c r="I33" s="26">
        <v>44222074</v>
      </c>
      <c r="J33" s="22">
        <v>46023150</v>
      </c>
      <c r="K33" s="23">
        <v>48140211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20615114</v>
      </c>
      <c r="D38" s="17">
        <f t="shared" si="7"/>
        <v>27353796</v>
      </c>
      <c r="E38" s="32">
        <f t="shared" si="7"/>
        <v>24518730</v>
      </c>
      <c r="F38" s="33">
        <f t="shared" si="7"/>
        <v>64353194</v>
      </c>
      <c r="G38" s="17">
        <f t="shared" si="7"/>
        <v>35519088</v>
      </c>
      <c r="H38" s="34">
        <f t="shared" si="7"/>
        <v>35519088</v>
      </c>
      <c r="I38" s="19">
        <f t="shared" si="7"/>
        <v>41074058</v>
      </c>
      <c r="J38" s="17">
        <f t="shared" si="7"/>
        <v>42950677</v>
      </c>
      <c r="K38" s="32">
        <f t="shared" si="7"/>
        <v>44926411</v>
      </c>
    </row>
    <row r="39" spans="1:11" ht="13.5" x14ac:dyDescent="0.25">
      <c r="A39" s="3" t="s">
        <v>30</v>
      </c>
      <c r="B39" s="2" t="s">
        <v>19</v>
      </c>
      <c r="C39" s="22">
        <v>20511775</v>
      </c>
      <c r="D39" s="22">
        <v>27249057</v>
      </c>
      <c r="E39" s="23">
        <v>24408436</v>
      </c>
      <c r="F39" s="24">
        <v>64243628</v>
      </c>
      <c r="G39" s="22">
        <v>35412115</v>
      </c>
      <c r="H39" s="25">
        <v>35412115</v>
      </c>
      <c r="I39" s="26">
        <v>40962653</v>
      </c>
      <c r="J39" s="22">
        <v>42834148</v>
      </c>
      <c r="K39" s="23">
        <v>44804522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103339</v>
      </c>
      <c r="D41" s="22">
        <v>104739</v>
      </c>
      <c r="E41" s="23">
        <v>110294</v>
      </c>
      <c r="F41" s="24">
        <v>109566</v>
      </c>
      <c r="G41" s="22">
        <v>106973</v>
      </c>
      <c r="H41" s="25">
        <v>106973</v>
      </c>
      <c r="I41" s="26">
        <v>111405</v>
      </c>
      <c r="J41" s="22">
        <v>116529</v>
      </c>
      <c r="K41" s="23">
        <v>121889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489511403</v>
      </c>
      <c r="D42" s="17">
        <f t="shared" si="8"/>
        <v>467018227</v>
      </c>
      <c r="E42" s="32">
        <f t="shared" si="8"/>
        <v>521714614</v>
      </c>
      <c r="F42" s="33">
        <f t="shared" si="8"/>
        <v>304660992</v>
      </c>
      <c r="G42" s="17">
        <f t="shared" si="8"/>
        <v>381430023</v>
      </c>
      <c r="H42" s="34">
        <f t="shared" si="8"/>
        <v>381430023</v>
      </c>
      <c r="I42" s="19">
        <f t="shared" si="8"/>
        <v>324168539</v>
      </c>
      <c r="J42" s="17">
        <f t="shared" si="8"/>
        <v>332580952</v>
      </c>
      <c r="K42" s="32">
        <f t="shared" si="8"/>
        <v>348088559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489511403</v>
      </c>
      <c r="D44" s="22">
        <v>467018227</v>
      </c>
      <c r="E44" s="23">
        <v>519719730</v>
      </c>
      <c r="F44" s="24">
        <v>300279793</v>
      </c>
      <c r="G44" s="22">
        <v>380501338</v>
      </c>
      <c r="H44" s="25">
        <v>380501338</v>
      </c>
      <c r="I44" s="26">
        <v>323176948</v>
      </c>
      <c r="J44" s="22">
        <v>331543747</v>
      </c>
      <c r="K44" s="23">
        <v>347003643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>
        <v>1994884</v>
      </c>
      <c r="F45" s="29">
        <v>4381199</v>
      </c>
      <c r="G45" s="27">
        <v>928685</v>
      </c>
      <c r="H45" s="30">
        <v>928685</v>
      </c>
      <c r="I45" s="31">
        <v>991591</v>
      </c>
      <c r="J45" s="27">
        <v>1037205</v>
      </c>
      <c r="K45" s="28">
        <v>1084916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757962755</v>
      </c>
      <c r="D48" s="49">
        <f t="shared" si="9"/>
        <v>796293534</v>
      </c>
      <c r="E48" s="50">
        <f t="shared" si="9"/>
        <v>768753705</v>
      </c>
      <c r="F48" s="51">
        <f t="shared" si="9"/>
        <v>595163890</v>
      </c>
      <c r="G48" s="49">
        <f t="shared" si="9"/>
        <v>665029132</v>
      </c>
      <c r="H48" s="52">
        <f t="shared" si="9"/>
        <v>665029132</v>
      </c>
      <c r="I48" s="53">
        <f t="shared" si="9"/>
        <v>667457754</v>
      </c>
      <c r="J48" s="49">
        <f t="shared" si="9"/>
        <v>682062911</v>
      </c>
      <c r="K48" s="50">
        <f t="shared" si="9"/>
        <v>717998710</v>
      </c>
    </row>
    <row r="49" spans="1:11" ht="13.5" x14ac:dyDescent="0.25">
      <c r="A49" s="9" t="s">
        <v>100</v>
      </c>
      <c r="B49" s="10"/>
      <c r="C49" s="54">
        <f>+C25-C48</f>
        <v>71848451</v>
      </c>
      <c r="D49" s="54">
        <f t="shared" ref="D49:K49" si="10">+D25-D48</f>
        <v>29298968</v>
      </c>
      <c r="E49" s="55">
        <f t="shared" si="10"/>
        <v>128197999</v>
      </c>
      <c r="F49" s="56">
        <f t="shared" si="10"/>
        <v>347653210</v>
      </c>
      <c r="G49" s="54">
        <f t="shared" si="10"/>
        <v>293302946</v>
      </c>
      <c r="H49" s="57">
        <f t="shared" si="10"/>
        <v>293302946</v>
      </c>
      <c r="I49" s="58">
        <f t="shared" si="10"/>
        <v>332068742</v>
      </c>
      <c r="J49" s="54">
        <f t="shared" si="10"/>
        <v>366444856</v>
      </c>
      <c r="K49" s="55">
        <f t="shared" si="10"/>
        <v>398739616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496984881</v>
      </c>
      <c r="D5" s="17">
        <f t="shared" ref="D5:K5" si="0">SUM(D6:D8)</f>
        <v>533289177</v>
      </c>
      <c r="E5" s="18">
        <f t="shared" si="0"/>
        <v>522109124</v>
      </c>
      <c r="F5" s="19">
        <f t="shared" si="0"/>
        <v>565716799</v>
      </c>
      <c r="G5" s="17">
        <f t="shared" si="0"/>
        <v>574723443</v>
      </c>
      <c r="H5" s="20">
        <f t="shared" si="0"/>
        <v>574723443</v>
      </c>
      <c r="I5" s="21">
        <f t="shared" si="0"/>
        <v>578966101</v>
      </c>
      <c r="J5" s="17">
        <f t="shared" si="0"/>
        <v>610241158</v>
      </c>
      <c r="K5" s="20">
        <f t="shared" si="0"/>
        <v>648186188</v>
      </c>
    </row>
    <row r="6" spans="1:11" ht="13.5" x14ac:dyDescent="0.25">
      <c r="A6" s="3" t="s">
        <v>20</v>
      </c>
      <c r="B6" s="2" t="s">
        <v>19</v>
      </c>
      <c r="C6" s="22">
        <v>11773554</v>
      </c>
      <c r="D6" s="22">
        <v>66382340</v>
      </c>
      <c r="E6" s="23">
        <v>21548017</v>
      </c>
      <c r="F6" s="24">
        <v>15251117</v>
      </c>
      <c r="G6" s="22">
        <v>15251117</v>
      </c>
      <c r="H6" s="25">
        <v>15251117</v>
      </c>
      <c r="I6" s="26">
        <v>16135788</v>
      </c>
      <c r="J6" s="22">
        <v>16891473</v>
      </c>
      <c r="K6" s="23">
        <v>22070833</v>
      </c>
    </row>
    <row r="7" spans="1:11" ht="13.5" x14ac:dyDescent="0.25">
      <c r="A7" s="3" t="s">
        <v>21</v>
      </c>
      <c r="B7" s="2" t="s">
        <v>19</v>
      </c>
      <c r="C7" s="27">
        <v>485211327</v>
      </c>
      <c r="D7" s="27">
        <v>466906837</v>
      </c>
      <c r="E7" s="28">
        <v>500561107</v>
      </c>
      <c r="F7" s="29">
        <v>550465682</v>
      </c>
      <c r="G7" s="27">
        <v>559472326</v>
      </c>
      <c r="H7" s="30">
        <v>559472326</v>
      </c>
      <c r="I7" s="31">
        <v>562830313</v>
      </c>
      <c r="J7" s="27">
        <v>593349685</v>
      </c>
      <c r="K7" s="28">
        <v>626115355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55462009</v>
      </c>
      <c r="D9" s="17">
        <f t="shared" ref="D9:K9" si="1">SUM(D10:D14)</f>
        <v>33966308</v>
      </c>
      <c r="E9" s="32">
        <f t="shared" si="1"/>
        <v>54187481</v>
      </c>
      <c r="F9" s="33">
        <f t="shared" si="1"/>
        <v>76525395</v>
      </c>
      <c r="G9" s="17">
        <f t="shared" si="1"/>
        <v>86184150</v>
      </c>
      <c r="H9" s="34">
        <f t="shared" si="1"/>
        <v>86184150</v>
      </c>
      <c r="I9" s="19">
        <f t="shared" si="1"/>
        <v>57058329</v>
      </c>
      <c r="J9" s="17">
        <f t="shared" si="1"/>
        <v>66515024</v>
      </c>
      <c r="K9" s="32">
        <f t="shared" si="1"/>
        <v>51748087</v>
      </c>
    </row>
    <row r="10" spans="1:11" ht="13.5" x14ac:dyDescent="0.25">
      <c r="A10" s="3" t="s">
        <v>24</v>
      </c>
      <c r="B10" s="2" t="s">
        <v>19</v>
      </c>
      <c r="C10" s="22">
        <v>42193108</v>
      </c>
      <c r="D10" s="22">
        <v>14098909</v>
      </c>
      <c r="E10" s="23">
        <v>14993687</v>
      </c>
      <c r="F10" s="24">
        <v>11656461</v>
      </c>
      <c r="G10" s="22">
        <v>12117233</v>
      </c>
      <c r="H10" s="25">
        <v>12117233</v>
      </c>
      <c r="I10" s="26">
        <v>12698538</v>
      </c>
      <c r="J10" s="22">
        <v>13161433</v>
      </c>
      <c r="K10" s="23">
        <v>14360229</v>
      </c>
    </row>
    <row r="11" spans="1:11" ht="13.5" x14ac:dyDescent="0.25">
      <c r="A11" s="3" t="s">
        <v>25</v>
      </c>
      <c r="B11" s="2" t="s">
        <v>19</v>
      </c>
      <c r="C11" s="22">
        <v>110365</v>
      </c>
      <c r="D11" s="22">
        <v>4318444</v>
      </c>
      <c r="E11" s="23">
        <v>4682571</v>
      </c>
      <c r="F11" s="24">
        <v>12085813</v>
      </c>
      <c r="G11" s="22">
        <v>12085813</v>
      </c>
      <c r="H11" s="25">
        <v>12085813</v>
      </c>
      <c r="I11" s="26">
        <v>10155056</v>
      </c>
      <c r="J11" s="22">
        <v>10162188</v>
      </c>
      <c r="K11" s="23">
        <v>10235173</v>
      </c>
    </row>
    <row r="12" spans="1:11" ht="13.5" x14ac:dyDescent="0.25">
      <c r="A12" s="3" t="s">
        <v>26</v>
      </c>
      <c r="B12" s="2" t="s">
        <v>19</v>
      </c>
      <c r="C12" s="22">
        <v>5060842</v>
      </c>
      <c r="D12" s="22">
        <v>5557186</v>
      </c>
      <c r="E12" s="23">
        <v>6058934</v>
      </c>
      <c r="F12" s="24">
        <v>4757261</v>
      </c>
      <c r="G12" s="22">
        <v>7172261</v>
      </c>
      <c r="H12" s="25">
        <v>7172261</v>
      </c>
      <c r="I12" s="26">
        <v>7523702</v>
      </c>
      <c r="J12" s="22">
        <v>7869792</v>
      </c>
      <c r="K12" s="23">
        <v>11411199</v>
      </c>
    </row>
    <row r="13" spans="1:11" ht="13.5" x14ac:dyDescent="0.25">
      <c r="A13" s="3" t="s">
        <v>27</v>
      </c>
      <c r="B13" s="2" t="s">
        <v>19</v>
      </c>
      <c r="C13" s="22">
        <v>8078996</v>
      </c>
      <c r="D13" s="22">
        <v>9900343</v>
      </c>
      <c r="E13" s="23">
        <v>28440002</v>
      </c>
      <c r="F13" s="24">
        <v>48021623</v>
      </c>
      <c r="G13" s="22">
        <v>54804606</v>
      </c>
      <c r="H13" s="25">
        <v>54804606</v>
      </c>
      <c r="I13" s="26">
        <v>26676588</v>
      </c>
      <c r="J13" s="22">
        <v>35316962</v>
      </c>
      <c r="K13" s="23">
        <v>15734745</v>
      </c>
    </row>
    <row r="14" spans="1:11" ht="13.5" x14ac:dyDescent="0.25">
      <c r="A14" s="3" t="s">
        <v>28</v>
      </c>
      <c r="B14" s="2" t="s">
        <v>19</v>
      </c>
      <c r="C14" s="27">
        <v>18698</v>
      </c>
      <c r="D14" s="27">
        <v>91426</v>
      </c>
      <c r="E14" s="28">
        <v>12287</v>
      </c>
      <c r="F14" s="29">
        <v>4237</v>
      </c>
      <c r="G14" s="27">
        <v>4237</v>
      </c>
      <c r="H14" s="30">
        <v>4237</v>
      </c>
      <c r="I14" s="31">
        <v>4445</v>
      </c>
      <c r="J14" s="27">
        <v>4649</v>
      </c>
      <c r="K14" s="28">
        <v>6741</v>
      </c>
    </row>
    <row r="15" spans="1:11" ht="13.5" x14ac:dyDescent="0.25">
      <c r="A15" s="1" t="s">
        <v>29</v>
      </c>
      <c r="B15" s="2" t="s">
        <v>19</v>
      </c>
      <c r="C15" s="17">
        <f>SUM(C16:C18)</f>
        <v>124519213</v>
      </c>
      <c r="D15" s="17">
        <f t="shared" ref="D15:K15" si="2">SUM(D16:D18)</f>
        <v>129728357</v>
      </c>
      <c r="E15" s="32">
        <f t="shared" si="2"/>
        <v>157171634</v>
      </c>
      <c r="F15" s="33">
        <f t="shared" si="2"/>
        <v>171944187</v>
      </c>
      <c r="G15" s="17">
        <f t="shared" si="2"/>
        <v>183955311</v>
      </c>
      <c r="H15" s="34">
        <f t="shared" si="2"/>
        <v>183955311</v>
      </c>
      <c r="I15" s="19">
        <f t="shared" si="2"/>
        <v>161896741</v>
      </c>
      <c r="J15" s="17">
        <f t="shared" si="2"/>
        <v>150589356</v>
      </c>
      <c r="K15" s="32">
        <f t="shared" si="2"/>
        <v>159661616</v>
      </c>
    </row>
    <row r="16" spans="1:11" ht="13.5" x14ac:dyDescent="0.25">
      <c r="A16" s="3" t="s">
        <v>30</v>
      </c>
      <c r="B16" s="2" t="s">
        <v>19</v>
      </c>
      <c r="C16" s="22">
        <v>85557177</v>
      </c>
      <c r="D16" s="22">
        <v>10546357</v>
      </c>
      <c r="E16" s="23">
        <v>28030634</v>
      </c>
      <c r="F16" s="24">
        <v>28876187</v>
      </c>
      <c r="G16" s="22">
        <v>29804311</v>
      </c>
      <c r="H16" s="25">
        <v>29804311</v>
      </c>
      <c r="I16" s="26">
        <v>23213741</v>
      </c>
      <c r="J16" s="22">
        <v>5274356</v>
      </c>
      <c r="K16" s="23">
        <v>8894616</v>
      </c>
    </row>
    <row r="17" spans="1:11" ht="13.5" x14ac:dyDescent="0.25">
      <c r="A17" s="3" t="s">
        <v>31</v>
      </c>
      <c r="B17" s="2" t="s">
        <v>19</v>
      </c>
      <c r="C17" s="22">
        <v>38962036</v>
      </c>
      <c r="D17" s="22">
        <v>119182000</v>
      </c>
      <c r="E17" s="23">
        <v>129141000</v>
      </c>
      <c r="F17" s="24">
        <v>143068000</v>
      </c>
      <c r="G17" s="22">
        <v>154151000</v>
      </c>
      <c r="H17" s="25">
        <v>154151000</v>
      </c>
      <c r="I17" s="26">
        <v>138683000</v>
      </c>
      <c r="J17" s="22">
        <v>145315000</v>
      </c>
      <c r="K17" s="23">
        <v>150767000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1410873945</v>
      </c>
      <c r="D19" s="17">
        <f t="shared" ref="D19:K19" si="3">SUM(D20:D23)</f>
        <v>1488329612</v>
      </c>
      <c r="E19" s="32">
        <f t="shared" si="3"/>
        <v>1549687312</v>
      </c>
      <c r="F19" s="33">
        <f t="shared" si="3"/>
        <v>1781856052</v>
      </c>
      <c r="G19" s="17">
        <f t="shared" si="3"/>
        <v>1784008317</v>
      </c>
      <c r="H19" s="34">
        <f t="shared" si="3"/>
        <v>1784008317</v>
      </c>
      <c r="I19" s="19">
        <f t="shared" si="3"/>
        <v>1844906189</v>
      </c>
      <c r="J19" s="17">
        <f t="shared" si="3"/>
        <v>2002203958</v>
      </c>
      <c r="K19" s="32">
        <f t="shared" si="3"/>
        <v>2197163576</v>
      </c>
    </row>
    <row r="20" spans="1:11" ht="13.5" x14ac:dyDescent="0.25">
      <c r="A20" s="3" t="s">
        <v>34</v>
      </c>
      <c r="B20" s="2" t="s">
        <v>19</v>
      </c>
      <c r="C20" s="22">
        <v>710518807</v>
      </c>
      <c r="D20" s="22">
        <v>793146291</v>
      </c>
      <c r="E20" s="23">
        <v>796323979</v>
      </c>
      <c r="F20" s="24">
        <v>994493732</v>
      </c>
      <c r="G20" s="22">
        <v>975378565</v>
      </c>
      <c r="H20" s="25">
        <v>975378565</v>
      </c>
      <c r="I20" s="26">
        <v>988723839</v>
      </c>
      <c r="J20" s="22">
        <v>1093881480</v>
      </c>
      <c r="K20" s="23">
        <v>1247376072</v>
      </c>
    </row>
    <row r="21" spans="1:11" ht="13.5" x14ac:dyDescent="0.25">
      <c r="A21" s="3" t="s">
        <v>35</v>
      </c>
      <c r="B21" s="2" t="s">
        <v>19</v>
      </c>
      <c r="C21" s="22">
        <v>297731760</v>
      </c>
      <c r="D21" s="22">
        <v>317848601</v>
      </c>
      <c r="E21" s="23">
        <v>350541771</v>
      </c>
      <c r="F21" s="24">
        <v>367295299</v>
      </c>
      <c r="G21" s="22">
        <v>367379155</v>
      </c>
      <c r="H21" s="25">
        <v>367379155</v>
      </c>
      <c r="I21" s="26">
        <v>341924458</v>
      </c>
      <c r="J21" s="22">
        <v>361246180</v>
      </c>
      <c r="K21" s="23">
        <v>376321903</v>
      </c>
    </row>
    <row r="22" spans="1:11" ht="13.5" x14ac:dyDescent="0.25">
      <c r="A22" s="3" t="s">
        <v>36</v>
      </c>
      <c r="B22" s="2" t="s">
        <v>19</v>
      </c>
      <c r="C22" s="27">
        <v>264539444</v>
      </c>
      <c r="D22" s="27">
        <v>237245105</v>
      </c>
      <c r="E22" s="28">
        <v>254830129</v>
      </c>
      <c r="F22" s="29">
        <v>263057690</v>
      </c>
      <c r="G22" s="27">
        <v>283767690</v>
      </c>
      <c r="H22" s="30">
        <v>283767690</v>
      </c>
      <c r="I22" s="31">
        <v>348793625</v>
      </c>
      <c r="J22" s="27">
        <v>372259156</v>
      </c>
      <c r="K22" s="28">
        <v>391314206</v>
      </c>
    </row>
    <row r="23" spans="1:11" ht="13.5" x14ac:dyDescent="0.25">
      <c r="A23" s="3" t="s">
        <v>37</v>
      </c>
      <c r="B23" s="2" t="s">
        <v>19</v>
      </c>
      <c r="C23" s="22">
        <v>138083934</v>
      </c>
      <c r="D23" s="22">
        <v>140089615</v>
      </c>
      <c r="E23" s="23">
        <v>147991433</v>
      </c>
      <c r="F23" s="24">
        <v>157009331</v>
      </c>
      <c r="G23" s="22">
        <v>157482907</v>
      </c>
      <c r="H23" s="25">
        <v>157482907</v>
      </c>
      <c r="I23" s="26">
        <v>165464267</v>
      </c>
      <c r="J23" s="22">
        <v>174817142</v>
      </c>
      <c r="K23" s="23">
        <v>182151395</v>
      </c>
    </row>
    <row r="24" spans="1:11" ht="13.5" x14ac:dyDescent="0.25">
      <c r="A24" s="1" t="s">
        <v>38</v>
      </c>
      <c r="B24" s="2" t="s">
        <v>39</v>
      </c>
      <c r="C24" s="17">
        <v>187184</v>
      </c>
      <c r="D24" s="17">
        <v>168686</v>
      </c>
      <c r="E24" s="32">
        <v>160167</v>
      </c>
      <c r="F24" s="33">
        <v>195467</v>
      </c>
      <c r="G24" s="17">
        <v>195467</v>
      </c>
      <c r="H24" s="34">
        <v>195467</v>
      </c>
      <c r="I24" s="19">
        <v>205045</v>
      </c>
      <c r="J24" s="17">
        <v>214477</v>
      </c>
      <c r="K24" s="32">
        <v>310992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2088027232</v>
      </c>
      <c r="D25" s="49">
        <f t="shared" ref="D25:K25" si="4">+D5+D9+D15+D19+D24</f>
        <v>2185482140</v>
      </c>
      <c r="E25" s="50">
        <f t="shared" si="4"/>
        <v>2283315718</v>
      </c>
      <c r="F25" s="51">
        <f t="shared" si="4"/>
        <v>2596237900</v>
      </c>
      <c r="G25" s="49">
        <f t="shared" si="4"/>
        <v>2629066688</v>
      </c>
      <c r="H25" s="52">
        <f t="shared" si="4"/>
        <v>2629066688</v>
      </c>
      <c r="I25" s="53">
        <f t="shared" si="4"/>
        <v>2643032405</v>
      </c>
      <c r="J25" s="49">
        <f t="shared" si="4"/>
        <v>2829763973</v>
      </c>
      <c r="K25" s="50">
        <f t="shared" si="4"/>
        <v>3057070459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595085143</v>
      </c>
      <c r="D28" s="17">
        <f t="shared" si="5"/>
        <v>643622098</v>
      </c>
      <c r="E28" s="18">
        <f t="shared" si="5"/>
        <v>622825079</v>
      </c>
      <c r="F28" s="19">
        <f t="shared" si="5"/>
        <v>526948220</v>
      </c>
      <c r="G28" s="17">
        <f t="shared" si="5"/>
        <v>586659535</v>
      </c>
      <c r="H28" s="20">
        <f t="shared" si="5"/>
        <v>586659535</v>
      </c>
      <c r="I28" s="21">
        <f t="shared" si="5"/>
        <v>534567276</v>
      </c>
      <c r="J28" s="17">
        <f t="shared" si="5"/>
        <v>555177278</v>
      </c>
      <c r="K28" s="20">
        <f t="shared" si="5"/>
        <v>558282715</v>
      </c>
    </row>
    <row r="29" spans="1:11" ht="13.5" x14ac:dyDescent="0.25">
      <c r="A29" s="3" t="s">
        <v>20</v>
      </c>
      <c r="B29" s="2" t="s">
        <v>19</v>
      </c>
      <c r="C29" s="22">
        <v>172081034</v>
      </c>
      <c r="D29" s="22">
        <v>212595692</v>
      </c>
      <c r="E29" s="23">
        <v>122600121</v>
      </c>
      <c r="F29" s="24">
        <v>124041070</v>
      </c>
      <c r="G29" s="22">
        <v>90161523</v>
      </c>
      <c r="H29" s="25">
        <v>90161523</v>
      </c>
      <c r="I29" s="26">
        <v>75857819</v>
      </c>
      <c r="J29" s="22">
        <v>84103043</v>
      </c>
      <c r="K29" s="23">
        <v>87884452</v>
      </c>
    </row>
    <row r="30" spans="1:11" ht="13.5" x14ac:dyDescent="0.25">
      <c r="A30" s="3" t="s">
        <v>21</v>
      </c>
      <c r="B30" s="2" t="s">
        <v>19</v>
      </c>
      <c r="C30" s="27">
        <v>417827758</v>
      </c>
      <c r="D30" s="27">
        <v>430382586</v>
      </c>
      <c r="E30" s="28">
        <v>498387406</v>
      </c>
      <c r="F30" s="29">
        <v>395598980</v>
      </c>
      <c r="G30" s="27">
        <v>489308873</v>
      </c>
      <c r="H30" s="30">
        <v>489308873</v>
      </c>
      <c r="I30" s="31">
        <v>451130141</v>
      </c>
      <c r="J30" s="27">
        <v>463168220</v>
      </c>
      <c r="K30" s="28">
        <v>462154837</v>
      </c>
    </row>
    <row r="31" spans="1:11" ht="13.5" x14ac:dyDescent="0.25">
      <c r="A31" s="3" t="s">
        <v>22</v>
      </c>
      <c r="B31" s="2" t="s">
        <v>19</v>
      </c>
      <c r="C31" s="22">
        <v>5176351</v>
      </c>
      <c r="D31" s="22">
        <v>643820</v>
      </c>
      <c r="E31" s="23">
        <v>1837552</v>
      </c>
      <c r="F31" s="24">
        <v>7308170</v>
      </c>
      <c r="G31" s="22">
        <v>7189139</v>
      </c>
      <c r="H31" s="25">
        <v>7189139</v>
      </c>
      <c r="I31" s="26">
        <v>7579316</v>
      </c>
      <c r="J31" s="22">
        <v>7906015</v>
      </c>
      <c r="K31" s="23">
        <v>8243426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234041832</v>
      </c>
      <c r="D32" s="17">
        <f t="shared" si="6"/>
        <v>239741871</v>
      </c>
      <c r="E32" s="32">
        <f t="shared" si="6"/>
        <v>261381575</v>
      </c>
      <c r="F32" s="33">
        <f t="shared" si="6"/>
        <v>304258996</v>
      </c>
      <c r="G32" s="17">
        <f t="shared" si="6"/>
        <v>302024209</v>
      </c>
      <c r="H32" s="34">
        <f t="shared" si="6"/>
        <v>302024209</v>
      </c>
      <c r="I32" s="19">
        <f t="shared" si="6"/>
        <v>265682178</v>
      </c>
      <c r="J32" s="17">
        <f t="shared" si="6"/>
        <v>278624725</v>
      </c>
      <c r="K32" s="32">
        <f t="shared" si="6"/>
        <v>271920616</v>
      </c>
    </row>
    <row r="33" spans="1:11" ht="13.5" x14ac:dyDescent="0.25">
      <c r="A33" s="3" t="s">
        <v>24</v>
      </c>
      <c r="B33" s="2" t="s">
        <v>19</v>
      </c>
      <c r="C33" s="22">
        <v>32561055</v>
      </c>
      <c r="D33" s="22">
        <v>39336663</v>
      </c>
      <c r="E33" s="23">
        <v>42542117</v>
      </c>
      <c r="F33" s="24">
        <v>45109007</v>
      </c>
      <c r="G33" s="22">
        <v>44725072</v>
      </c>
      <c r="H33" s="25">
        <v>44725072</v>
      </c>
      <c r="I33" s="26">
        <v>43719818</v>
      </c>
      <c r="J33" s="22">
        <v>46239402</v>
      </c>
      <c r="K33" s="23">
        <v>46384771</v>
      </c>
    </row>
    <row r="34" spans="1:11" ht="13.5" x14ac:dyDescent="0.25">
      <c r="A34" s="3" t="s">
        <v>25</v>
      </c>
      <c r="B34" s="2" t="s">
        <v>19</v>
      </c>
      <c r="C34" s="22">
        <v>78939924</v>
      </c>
      <c r="D34" s="22">
        <v>70373199</v>
      </c>
      <c r="E34" s="23">
        <v>73909315</v>
      </c>
      <c r="F34" s="24">
        <v>82315091</v>
      </c>
      <c r="G34" s="22">
        <v>80053488</v>
      </c>
      <c r="H34" s="25">
        <v>80053488</v>
      </c>
      <c r="I34" s="26">
        <v>80380008</v>
      </c>
      <c r="J34" s="22">
        <v>84365802</v>
      </c>
      <c r="K34" s="23">
        <v>85451857</v>
      </c>
    </row>
    <row r="35" spans="1:11" ht="13.5" x14ac:dyDescent="0.25">
      <c r="A35" s="3" t="s">
        <v>26</v>
      </c>
      <c r="B35" s="2" t="s">
        <v>19</v>
      </c>
      <c r="C35" s="22">
        <v>64683671</v>
      </c>
      <c r="D35" s="22">
        <v>94329880</v>
      </c>
      <c r="E35" s="23">
        <v>97407063</v>
      </c>
      <c r="F35" s="24">
        <v>93965469</v>
      </c>
      <c r="G35" s="22">
        <v>93191646</v>
      </c>
      <c r="H35" s="25">
        <v>93191646</v>
      </c>
      <c r="I35" s="26">
        <v>93755505</v>
      </c>
      <c r="J35" s="22">
        <v>98386481</v>
      </c>
      <c r="K35" s="23">
        <v>101245025</v>
      </c>
    </row>
    <row r="36" spans="1:11" ht="13.5" x14ac:dyDescent="0.25">
      <c r="A36" s="3" t="s">
        <v>27</v>
      </c>
      <c r="B36" s="2" t="s">
        <v>19</v>
      </c>
      <c r="C36" s="22">
        <v>48668990</v>
      </c>
      <c r="D36" s="22">
        <v>26109285</v>
      </c>
      <c r="E36" s="23">
        <v>37907120</v>
      </c>
      <c r="F36" s="24">
        <v>72571874</v>
      </c>
      <c r="G36" s="22">
        <v>73933168</v>
      </c>
      <c r="H36" s="25">
        <v>73933168</v>
      </c>
      <c r="I36" s="26">
        <v>37157184</v>
      </c>
      <c r="J36" s="22">
        <v>38500234</v>
      </c>
      <c r="K36" s="23">
        <v>27218203</v>
      </c>
    </row>
    <row r="37" spans="1:11" ht="13.5" x14ac:dyDescent="0.25">
      <c r="A37" s="3" t="s">
        <v>28</v>
      </c>
      <c r="B37" s="2" t="s">
        <v>19</v>
      </c>
      <c r="C37" s="27">
        <v>9188192</v>
      </c>
      <c r="D37" s="27">
        <v>9592844</v>
      </c>
      <c r="E37" s="28">
        <v>9615960</v>
      </c>
      <c r="F37" s="29">
        <v>10297555</v>
      </c>
      <c r="G37" s="27">
        <v>10120835</v>
      </c>
      <c r="H37" s="30">
        <v>10120835</v>
      </c>
      <c r="I37" s="31">
        <v>10669663</v>
      </c>
      <c r="J37" s="27">
        <v>11132806</v>
      </c>
      <c r="K37" s="28">
        <v>11620760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284050358</v>
      </c>
      <c r="D38" s="17">
        <f t="shared" si="7"/>
        <v>270855110</v>
      </c>
      <c r="E38" s="32">
        <f t="shared" si="7"/>
        <v>290367732</v>
      </c>
      <c r="F38" s="33">
        <f t="shared" si="7"/>
        <v>266828990</v>
      </c>
      <c r="G38" s="17">
        <f t="shared" si="7"/>
        <v>270326993</v>
      </c>
      <c r="H38" s="34">
        <f t="shared" si="7"/>
        <v>270326993</v>
      </c>
      <c r="I38" s="19">
        <f t="shared" si="7"/>
        <v>250886295</v>
      </c>
      <c r="J38" s="17">
        <f t="shared" si="7"/>
        <v>263929313</v>
      </c>
      <c r="K38" s="32">
        <f t="shared" si="7"/>
        <v>344931457</v>
      </c>
    </row>
    <row r="39" spans="1:11" ht="13.5" x14ac:dyDescent="0.25">
      <c r="A39" s="3" t="s">
        <v>30</v>
      </c>
      <c r="B39" s="2" t="s">
        <v>19</v>
      </c>
      <c r="C39" s="22">
        <v>30711068</v>
      </c>
      <c r="D39" s="22">
        <v>79094706</v>
      </c>
      <c r="E39" s="23">
        <v>86109170</v>
      </c>
      <c r="F39" s="24">
        <v>85178962</v>
      </c>
      <c r="G39" s="22">
        <v>86797167</v>
      </c>
      <c r="H39" s="25">
        <v>86797167</v>
      </c>
      <c r="I39" s="26">
        <v>81268006</v>
      </c>
      <c r="J39" s="22">
        <v>84769072</v>
      </c>
      <c r="K39" s="23">
        <v>86776018</v>
      </c>
    </row>
    <row r="40" spans="1:11" ht="13.5" x14ac:dyDescent="0.25">
      <c r="A40" s="3" t="s">
        <v>31</v>
      </c>
      <c r="B40" s="2" t="s">
        <v>19</v>
      </c>
      <c r="C40" s="22">
        <v>253329959</v>
      </c>
      <c r="D40" s="22">
        <v>191753007</v>
      </c>
      <c r="E40" s="23">
        <v>204251792</v>
      </c>
      <c r="F40" s="24">
        <v>181646574</v>
      </c>
      <c r="G40" s="22">
        <v>183526372</v>
      </c>
      <c r="H40" s="25">
        <v>183526372</v>
      </c>
      <c r="I40" s="26">
        <v>169615180</v>
      </c>
      <c r="J40" s="22">
        <v>179156989</v>
      </c>
      <c r="K40" s="23">
        <v>258152041</v>
      </c>
    </row>
    <row r="41" spans="1:11" ht="13.5" x14ac:dyDescent="0.25">
      <c r="A41" s="3" t="s">
        <v>32</v>
      </c>
      <c r="B41" s="2" t="s">
        <v>19</v>
      </c>
      <c r="C41" s="22">
        <v>9331</v>
      </c>
      <c r="D41" s="22">
        <v>7397</v>
      </c>
      <c r="E41" s="23">
        <v>6770</v>
      </c>
      <c r="F41" s="24">
        <v>3454</v>
      </c>
      <c r="G41" s="22">
        <v>3454</v>
      </c>
      <c r="H41" s="25">
        <v>3454</v>
      </c>
      <c r="I41" s="26">
        <v>3109</v>
      </c>
      <c r="J41" s="22">
        <v>3252</v>
      </c>
      <c r="K41" s="23">
        <v>3398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1171206697</v>
      </c>
      <c r="D42" s="17">
        <f t="shared" si="8"/>
        <v>1272389919</v>
      </c>
      <c r="E42" s="32">
        <f t="shared" si="8"/>
        <v>1463780518</v>
      </c>
      <c r="F42" s="33">
        <f t="shared" si="8"/>
        <v>1624041454</v>
      </c>
      <c r="G42" s="17">
        <f t="shared" si="8"/>
        <v>1609536776</v>
      </c>
      <c r="H42" s="34">
        <f t="shared" si="8"/>
        <v>1609536776</v>
      </c>
      <c r="I42" s="19">
        <f t="shared" si="8"/>
        <v>1563977313</v>
      </c>
      <c r="J42" s="17">
        <f t="shared" si="8"/>
        <v>1655957970</v>
      </c>
      <c r="K42" s="32">
        <f t="shared" si="8"/>
        <v>1749635429</v>
      </c>
    </row>
    <row r="43" spans="1:11" ht="13.5" x14ac:dyDescent="0.25">
      <c r="A43" s="3" t="s">
        <v>34</v>
      </c>
      <c r="B43" s="2" t="s">
        <v>19</v>
      </c>
      <c r="C43" s="22">
        <v>567838903</v>
      </c>
      <c r="D43" s="22">
        <v>649951635</v>
      </c>
      <c r="E43" s="23">
        <v>666348990</v>
      </c>
      <c r="F43" s="24">
        <v>789456485</v>
      </c>
      <c r="G43" s="22">
        <v>828030650</v>
      </c>
      <c r="H43" s="25">
        <v>828030650</v>
      </c>
      <c r="I43" s="26">
        <v>849655380</v>
      </c>
      <c r="J43" s="22">
        <v>874592495</v>
      </c>
      <c r="K43" s="23">
        <v>971948081</v>
      </c>
    </row>
    <row r="44" spans="1:11" ht="13.5" x14ac:dyDescent="0.25">
      <c r="A44" s="3" t="s">
        <v>35</v>
      </c>
      <c r="B44" s="2" t="s">
        <v>19</v>
      </c>
      <c r="C44" s="22">
        <v>489098653</v>
      </c>
      <c r="D44" s="22">
        <v>479666211</v>
      </c>
      <c r="E44" s="23">
        <v>609638385</v>
      </c>
      <c r="F44" s="24">
        <v>657652391</v>
      </c>
      <c r="G44" s="22">
        <v>478670657</v>
      </c>
      <c r="H44" s="25">
        <v>478670657</v>
      </c>
      <c r="I44" s="26">
        <v>374727883</v>
      </c>
      <c r="J44" s="22">
        <v>426803085</v>
      </c>
      <c r="K44" s="23">
        <v>419388736</v>
      </c>
    </row>
    <row r="45" spans="1:11" ht="13.5" x14ac:dyDescent="0.25">
      <c r="A45" s="3" t="s">
        <v>36</v>
      </c>
      <c r="B45" s="2" t="s">
        <v>19</v>
      </c>
      <c r="C45" s="27">
        <v>79514336</v>
      </c>
      <c r="D45" s="27">
        <v>53933984</v>
      </c>
      <c r="E45" s="28">
        <v>104648004</v>
      </c>
      <c r="F45" s="29">
        <v>75362325</v>
      </c>
      <c r="G45" s="27">
        <v>154592538</v>
      </c>
      <c r="H45" s="30">
        <v>154592538</v>
      </c>
      <c r="I45" s="31">
        <v>211462209</v>
      </c>
      <c r="J45" s="27">
        <v>216738758</v>
      </c>
      <c r="K45" s="28">
        <v>215453075</v>
      </c>
    </row>
    <row r="46" spans="1:11" ht="13.5" x14ac:dyDescent="0.25">
      <c r="A46" s="3" t="s">
        <v>37</v>
      </c>
      <c r="B46" s="2" t="s">
        <v>19</v>
      </c>
      <c r="C46" s="22">
        <v>34754805</v>
      </c>
      <c r="D46" s="22">
        <v>88838089</v>
      </c>
      <c r="E46" s="23">
        <v>83145139</v>
      </c>
      <c r="F46" s="24">
        <v>101570253</v>
      </c>
      <c r="G46" s="22">
        <v>148242931</v>
      </c>
      <c r="H46" s="25">
        <v>148242931</v>
      </c>
      <c r="I46" s="26">
        <v>128131841</v>
      </c>
      <c r="J46" s="22">
        <v>137823632</v>
      </c>
      <c r="K46" s="23">
        <v>142845537</v>
      </c>
    </row>
    <row r="47" spans="1:11" ht="13.5" x14ac:dyDescent="0.25">
      <c r="A47" s="1" t="s">
        <v>38</v>
      </c>
      <c r="B47" s="2" t="s">
        <v>39</v>
      </c>
      <c r="C47" s="17">
        <v>800531</v>
      </c>
      <c r="D47" s="17">
        <v>2866836</v>
      </c>
      <c r="E47" s="32">
        <v>2954805</v>
      </c>
      <c r="F47" s="33">
        <v>2511050</v>
      </c>
      <c r="G47" s="17">
        <v>2501050</v>
      </c>
      <c r="H47" s="34">
        <v>2501050</v>
      </c>
      <c r="I47" s="19">
        <v>2346464</v>
      </c>
      <c r="J47" s="17">
        <v>2467633</v>
      </c>
      <c r="K47" s="32">
        <v>1717547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2285184561</v>
      </c>
      <c r="D48" s="49">
        <f t="shared" si="9"/>
        <v>2429475834</v>
      </c>
      <c r="E48" s="50">
        <f t="shared" si="9"/>
        <v>2641309709</v>
      </c>
      <c r="F48" s="51">
        <f t="shared" si="9"/>
        <v>2724588710</v>
      </c>
      <c r="G48" s="49">
        <f t="shared" si="9"/>
        <v>2771048563</v>
      </c>
      <c r="H48" s="52">
        <f t="shared" si="9"/>
        <v>2771048563</v>
      </c>
      <c r="I48" s="53">
        <f t="shared" si="9"/>
        <v>2617459526</v>
      </c>
      <c r="J48" s="49">
        <f t="shared" si="9"/>
        <v>2756156919</v>
      </c>
      <c r="K48" s="50">
        <f t="shared" si="9"/>
        <v>2926487764</v>
      </c>
    </row>
    <row r="49" spans="1:11" ht="13.5" x14ac:dyDescent="0.25">
      <c r="A49" s="9" t="s">
        <v>100</v>
      </c>
      <c r="B49" s="10"/>
      <c r="C49" s="54">
        <f>+C25-C48</f>
        <v>-197157329</v>
      </c>
      <c r="D49" s="54">
        <f t="shared" ref="D49:K49" si="10">+D25-D48</f>
        <v>-243993694</v>
      </c>
      <c r="E49" s="55">
        <f t="shared" si="10"/>
        <v>-357993991</v>
      </c>
      <c r="F49" s="56">
        <f t="shared" si="10"/>
        <v>-128350810</v>
      </c>
      <c r="G49" s="54">
        <f t="shared" si="10"/>
        <v>-141981875</v>
      </c>
      <c r="H49" s="57">
        <f t="shared" si="10"/>
        <v>-141981875</v>
      </c>
      <c r="I49" s="58">
        <f t="shared" si="10"/>
        <v>25572879</v>
      </c>
      <c r="J49" s="54">
        <f t="shared" si="10"/>
        <v>73607054</v>
      </c>
      <c r="K49" s="55">
        <f t="shared" si="10"/>
        <v>130582695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66281975</v>
      </c>
      <c r="D5" s="17">
        <f t="shared" ref="D5:K5" si="0">SUM(D6:D8)</f>
        <v>64364605</v>
      </c>
      <c r="E5" s="18">
        <f t="shared" si="0"/>
        <v>67999273</v>
      </c>
      <c r="F5" s="19">
        <f t="shared" si="0"/>
        <v>88191657</v>
      </c>
      <c r="G5" s="17">
        <f t="shared" si="0"/>
        <v>94454236</v>
      </c>
      <c r="H5" s="20">
        <f t="shared" si="0"/>
        <v>94454236</v>
      </c>
      <c r="I5" s="21">
        <f t="shared" si="0"/>
        <v>97386021</v>
      </c>
      <c r="J5" s="17">
        <f t="shared" si="0"/>
        <v>99908686</v>
      </c>
      <c r="K5" s="20">
        <f t="shared" si="0"/>
        <v>101317651</v>
      </c>
    </row>
    <row r="6" spans="1:11" ht="13.5" x14ac:dyDescent="0.25">
      <c r="A6" s="3" t="s">
        <v>20</v>
      </c>
      <c r="B6" s="2" t="s">
        <v>19</v>
      </c>
      <c r="C6" s="22">
        <v>36701516</v>
      </c>
      <c r="D6" s="22">
        <v>33467000</v>
      </c>
      <c r="E6" s="23">
        <v>36076000</v>
      </c>
      <c r="F6" s="24">
        <v>38069000</v>
      </c>
      <c r="G6" s="22">
        <v>38069000</v>
      </c>
      <c r="H6" s="25">
        <v>38069000</v>
      </c>
      <c r="I6" s="26">
        <v>39936000</v>
      </c>
      <c r="J6" s="22">
        <v>39692000</v>
      </c>
      <c r="K6" s="23">
        <v>38469000</v>
      </c>
    </row>
    <row r="7" spans="1:11" ht="13.5" x14ac:dyDescent="0.25">
      <c r="A7" s="3" t="s">
        <v>21</v>
      </c>
      <c r="B7" s="2" t="s">
        <v>19</v>
      </c>
      <c r="C7" s="27">
        <v>29580459</v>
      </c>
      <c r="D7" s="27">
        <v>30897605</v>
      </c>
      <c r="E7" s="28">
        <v>31923273</v>
      </c>
      <c r="F7" s="29">
        <v>50122657</v>
      </c>
      <c r="G7" s="27">
        <v>56385236</v>
      </c>
      <c r="H7" s="30">
        <v>56385236</v>
      </c>
      <c r="I7" s="31">
        <v>57450021</v>
      </c>
      <c r="J7" s="27">
        <v>60216686</v>
      </c>
      <c r="K7" s="28">
        <v>62848651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3748943</v>
      </c>
      <c r="D9" s="17">
        <f t="shared" ref="D9:K9" si="1">SUM(D10:D14)</f>
        <v>8072620</v>
      </c>
      <c r="E9" s="32">
        <f t="shared" si="1"/>
        <v>4757569</v>
      </c>
      <c r="F9" s="33">
        <f t="shared" si="1"/>
        <v>9862593</v>
      </c>
      <c r="G9" s="17">
        <f t="shared" si="1"/>
        <v>4122514</v>
      </c>
      <c r="H9" s="34">
        <f t="shared" si="1"/>
        <v>4122514</v>
      </c>
      <c r="I9" s="19">
        <f t="shared" si="1"/>
        <v>4983144</v>
      </c>
      <c r="J9" s="17">
        <f t="shared" si="1"/>
        <v>5212370</v>
      </c>
      <c r="K9" s="32">
        <f t="shared" si="1"/>
        <v>5354175</v>
      </c>
    </row>
    <row r="10" spans="1:11" ht="13.5" x14ac:dyDescent="0.25">
      <c r="A10" s="3" t="s">
        <v>24</v>
      </c>
      <c r="B10" s="2" t="s">
        <v>19</v>
      </c>
      <c r="C10" s="22">
        <v>2314800</v>
      </c>
      <c r="D10" s="22">
        <v>6249819</v>
      </c>
      <c r="E10" s="23">
        <v>2463106</v>
      </c>
      <c r="F10" s="24">
        <v>2038833</v>
      </c>
      <c r="G10" s="22">
        <v>2000383</v>
      </c>
      <c r="H10" s="25">
        <v>2000383</v>
      </c>
      <c r="I10" s="26">
        <v>2085915</v>
      </c>
      <c r="J10" s="22">
        <v>2181868</v>
      </c>
      <c r="K10" s="23">
        <v>2184270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1434143</v>
      </c>
      <c r="D12" s="22">
        <v>1822801</v>
      </c>
      <c r="E12" s="23">
        <v>2294463</v>
      </c>
      <c r="F12" s="24">
        <v>7823760</v>
      </c>
      <c r="G12" s="22">
        <v>2122131</v>
      </c>
      <c r="H12" s="25">
        <v>2122131</v>
      </c>
      <c r="I12" s="26">
        <v>2897229</v>
      </c>
      <c r="J12" s="22">
        <v>3030502</v>
      </c>
      <c r="K12" s="23">
        <v>3169905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17508543</v>
      </c>
      <c r="D15" s="17">
        <f t="shared" ref="D15:K15" si="2">SUM(D16:D18)</f>
        <v>13071225</v>
      </c>
      <c r="E15" s="32">
        <f t="shared" si="2"/>
        <v>11145257</v>
      </c>
      <c r="F15" s="33">
        <f t="shared" si="2"/>
        <v>43787225</v>
      </c>
      <c r="G15" s="17">
        <f t="shared" si="2"/>
        <v>37128084</v>
      </c>
      <c r="H15" s="34">
        <f t="shared" si="2"/>
        <v>37128084</v>
      </c>
      <c r="I15" s="19">
        <f t="shared" si="2"/>
        <v>17811048</v>
      </c>
      <c r="J15" s="17">
        <f t="shared" si="2"/>
        <v>16757490</v>
      </c>
      <c r="K15" s="32">
        <f t="shared" si="2"/>
        <v>11085228</v>
      </c>
    </row>
    <row r="16" spans="1:11" ht="13.5" x14ac:dyDescent="0.25">
      <c r="A16" s="3" t="s">
        <v>30</v>
      </c>
      <c r="B16" s="2" t="s">
        <v>19</v>
      </c>
      <c r="C16" s="22">
        <v>1253416</v>
      </c>
      <c r="D16" s="22">
        <v>97705</v>
      </c>
      <c r="E16" s="23">
        <v>1019958</v>
      </c>
      <c r="F16" s="24">
        <v>968225</v>
      </c>
      <c r="G16" s="22">
        <v>1495084</v>
      </c>
      <c r="H16" s="25">
        <v>1495084</v>
      </c>
      <c r="I16" s="26">
        <v>1392711</v>
      </c>
      <c r="J16" s="22">
        <v>64549</v>
      </c>
      <c r="K16" s="23">
        <v>67519</v>
      </c>
    </row>
    <row r="17" spans="1:11" ht="13.5" x14ac:dyDescent="0.25">
      <c r="A17" s="3" t="s">
        <v>31</v>
      </c>
      <c r="B17" s="2" t="s">
        <v>19</v>
      </c>
      <c r="C17" s="22">
        <v>16255127</v>
      </c>
      <c r="D17" s="22">
        <v>12973520</v>
      </c>
      <c r="E17" s="23">
        <v>10125299</v>
      </c>
      <c r="F17" s="24">
        <v>42819000</v>
      </c>
      <c r="G17" s="22">
        <v>35633000</v>
      </c>
      <c r="H17" s="25">
        <v>35633000</v>
      </c>
      <c r="I17" s="26">
        <v>16418337</v>
      </c>
      <c r="J17" s="22">
        <v>16692941</v>
      </c>
      <c r="K17" s="23">
        <v>11017709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15857960</v>
      </c>
      <c r="D19" s="17">
        <f t="shared" ref="D19:K19" si="3">SUM(D20:D23)</f>
        <v>17575999</v>
      </c>
      <c r="E19" s="32">
        <f t="shared" si="3"/>
        <v>29879634</v>
      </c>
      <c r="F19" s="33">
        <f t="shared" si="3"/>
        <v>21660811</v>
      </c>
      <c r="G19" s="17">
        <f t="shared" si="3"/>
        <v>46148681</v>
      </c>
      <c r="H19" s="34">
        <f t="shared" si="3"/>
        <v>46148681</v>
      </c>
      <c r="I19" s="19">
        <f t="shared" si="3"/>
        <v>42367775</v>
      </c>
      <c r="J19" s="17">
        <f t="shared" si="3"/>
        <v>36084866</v>
      </c>
      <c r="K19" s="32">
        <f t="shared" si="3"/>
        <v>34376767</v>
      </c>
    </row>
    <row r="20" spans="1:11" ht="13.5" x14ac:dyDescent="0.25">
      <c r="A20" s="3" t="s">
        <v>34</v>
      </c>
      <c r="B20" s="2" t="s">
        <v>19</v>
      </c>
      <c r="C20" s="22">
        <v>14098060</v>
      </c>
      <c r="D20" s="22">
        <v>15744933</v>
      </c>
      <c r="E20" s="23">
        <v>27962765</v>
      </c>
      <c r="F20" s="24">
        <v>19226671</v>
      </c>
      <c r="G20" s="22">
        <v>43714440</v>
      </c>
      <c r="H20" s="25">
        <v>43714440</v>
      </c>
      <c r="I20" s="26">
        <v>39198387</v>
      </c>
      <c r="J20" s="22">
        <v>32769685</v>
      </c>
      <c r="K20" s="23">
        <v>30909089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1759900</v>
      </c>
      <c r="D23" s="22">
        <v>1831066</v>
      </c>
      <c r="E23" s="23">
        <v>1916869</v>
      </c>
      <c r="F23" s="24">
        <v>2434140</v>
      </c>
      <c r="G23" s="22">
        <v>2434241</v>
      </c>
      <c r="H23" s="25">
        <v>2434241</v>
      </c>
      <c r="I23" s="26">
        <v>3169388</v>
      </c>
      <c r="J23" s="22">
        <v>3315181</v>
      </c>
      <c r="K23" s="23">
        <v>3467678</v>
      </c>
    </row>
    <row r="24" spans="1:11" ht="13.5" x14ac:dyDescent="0.25">
      <c r="A24" s="1" t="s">
        <v>38</v>
      </c>
      <c r="B24" s="2" t="s">
        <v>39</v>
      </c>
      <c r="C24" s="17">
        <v>5002</v>
      </c>
      <c r="D24" s="17">
        <v>1856984</v>
      </c>
      <c r="E24" s="32">
        <v>3143204</v>
      </c>
      <c r="F24" s="33">
        <v>3901280</v>
      </c>
      <c r="G24" s="17">
        <v>3601072</v>
      </c>
      <c r="H24" s="34">
        <v>3601072</v>
      </c>
      <c r="I24" s="19">
        <v>725619</v>
      </c>
      <c r="J24" s="17">
        <v>758996</v>
      </c>
      <c r="K24" s="32">
        <v>793911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103402423</v>
      </c>
      <c r="D25" s="49">
        <f t="shared" ref="D25:K25" si="4">+D5+D9+D15+D19+D24</f>
        <v>104941433</v>
      </c>
      <c r="E25" s="50">
        <f t="shared" si="4"/>
        <v>116924937</v>
      </c>
      <c r="F25" s="51">
        <f t="shared" si="4"/>
        <v>167403566</v>
      </c>
      <c r="G25" s="49">
        <f t="shared" si="4"/>
        <v>185454587</v>
      </c>
      <c r="H25" s="52">
        <f t="shared" si="4"/>
        <v>185454587</v>
      </c>
      <c r="I25" s="53">
        <f t="shared" si="4"/>
        <v>163273607</v>
      </c>
      <c r="J25" s="49">
        <f t="shared" si="4"/>
        <v>158722408</v>
      </c>
      <c r="K25" s="50">
        <f t="shared" si="4"/>
        <v>152927732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44035834</v>
      </c>
      <c r="D28" s="17">
        <f t="shared" si="5"/>
        <v>47072714</v>
      </c>
      <c r="E28" s="18">
        <f t="shared" si="5"/>
        <v>59774919</v>
      </c>
      <c r="F28" s="19">
        <f t="shared" si="5"/>
        <v>58280393</v>
      </c>
      <c r="G28" s="17">
        <f t="shared" si="5"/>
        <v>60035756</v>
      </c>
      <c r="H28" s="20">
        <f t="shared" si="5"/>
        <v>60035756</v>
      </c>
      <c r="I28" s="21">
        <f t="shared" si="5"/>
        <v>51566986</v>
      </c>
      <c r="J28" s="17">
        <f t="shared" si="5"/>
        <v>53975603</v>
      </c>
      <c r="K28" s="20">
        <f t="shared" si="5"/>
        <v>56344501</v>
      </c>
    </row>
    <row r="29" spans="1:11" ht="13.5" x14ac:dyDescent="0.25">
      <c r="A29" s="3" t="s">
        <v>20</v>
      </c>
      <c r="B29" s="2" t="s">
        <v>19</v>
      </c>
      <c r="C29" s="22">
        <v>8314202</v>
      </c>
      <c r="D29" s="22">
        <v>9878222</v>
      </c>
      <c r="E29" s="23">
        <v>11702632</v>
      </c>
      <c r="F29" s="24">
        <v>10577828</v>
      </c>
      <c r="G29" s="22">
        <v>11066164</v>
      </c>
      <c r="H29" s="25">
        <v>11066164</v>
      </c>
      <c r="I29" s="26">
        <v>10651417</v>
      </c>
      <c r="J29" s="22">
        <v>11156954</v>
      </c>
      <c r="K29" s="23">
        <v>11580267</v>
      </c>
    </row>
    <row r="30" spans="1:11" ht="13.5" x14ac:dyDescent="0.25">
      <c r="A30" s="3" t="s">
        <v>21</v>
      </c>
      <c r="B30" s="2" t="s">
        <v>19</v>
      </c>
      <c r="C30" s="27">
        <v>34841742</v>
      </c>
      <c r="D30" s="27">
        <v>36140231</v>
      </c>
      <c r="E30" s="28">
        <v>46793679</v>
      </c>
      <c r="F30" s="29">
        <v>46386909</v>
      </c>
      <c r="G30" s="27">
        <v>47740417</v>
      </c>
      <c r="H30" s="30">
        <v>47740417</v>
      </c>
      <c r="I30" s="31">
        <v>39010227</v>
      </c>
      <c r="J30" s="27">
        <v>40825662</v>
      </c>
      <c r="K30" s="28">
        <v>42680131</v>
      </c>
    </row>
    <row r="31" spans="1:11" ht="13.5" x14ac:dyDescent="0.25">
      <c r="A31" s="3" t="s">
        <v>22</v>
      </c>
      <c r="B31" s="2" t="s">
        <v>19</v>
      </c>
      <c r="C31" s="22">
        <v>879890</v>
      </c>
      <c r="D31" s="22">
        <v>1054261</v>
      </c>
      <c r="E31" s="23">
        <v>1278608</v>
      </c>
      <c r="F31" s="24">
        <v>1315656</v>
      </c>
      <c r="G31" s="22">
        <v>1229175</v>
      </c>
      <c r="H31" s="25">
        <v>1229175</v>
      </c>
      <c r="I31" s="26">
        <v>1905342</v>
      </c>
      <c r="J31" s="22">
        <v>1992987</v>
      </c>
      <c r="K31" s="23">
        <v>2084103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16360219</v>
      </c>
      <c r="D32" s="17">
        <f t="shared" si="6"/>
        <v>17840747</v>
      </c>
      <c r="E32" s="32">
        <f t="shared" si="6"/>
        <v>21855368</v>
      </c>
      <c r="F32" s="33">
        <f t="shared" si="6"/>
        <v>24784742</v>
      </c>
      <c r="G32" s="17">
        <f t="shared" si="6"/>
        <v>24517315</v>
      </c>
      <c r="H32" s="34">
        <f t="shared" si="6"/>
        <v>24517315</v>
      </c>
      <c r="I32" s="19">
        <f t="shared" si="6"/>
        <v>25498950</v>
      </c>
      <c r="J32" s="17">
        <f t="shared" si="6"/>
        <v>26757892</v>
      </c>
      <c r="K32" s="32">
        <f t="shared" si="6"/>
        <v>28048752</v>
      </c>
    </row>
    <row r="33" spans="1:11" ht="13.5" x14ac:dyDescent="0.25">
      <c r="A33" s="3" t="s">
        <v>24</v>
      </c>
      <c r="B33" s="2" t="s">
        <v>19</v>
      </c>
      <c r="C33" s="22">
        <v>4835271</v>
      </c>
      <c r="D33" s="22">
        <v>5939207</v>
      </c>
      <c r="E33" s="23">
        <v>6771396</v>
      </c>
      <c r="F33" s="24">
        <v>7581814</v>
      </c>
      <c r="G33" s="22">
        <v>7240054</v>
      </c>
      <c r="H33" s="25">
        <v>7240054</v>
      </c>
      <c r="I33" s="26">
        <v>7507000</v>
      </c>
      <c r="J33" s="22">
        <v>7938328</v>
      </c>
      <c r="K33" s="23">
        <v>8568803</v>
      </c>
    </row>
    <row r="34" spans="1:11" ht="13.5" x14ac:dyDescent="0.25">
      <c r="A34" s="3" t="s">
        <v>25</v>
      </c>
      <c r="B34" s="2" t="s">
        <v>19</v>
      </c>
      <c r="C34" s="22">
        <v>1943036</v>
      </c>
      <c r="D34" s="22">
        <v>1851239</v>
      </c>
      <c r="E34" s="23">
        <v>1965902</v>
      </c>
      <c r="F34" s="24">
        <v>2808134</v>
      </c>
      <c r="G34" s="22">
        <v>2584010</v>
      </c>
      <c r="H34" s="25">
        <v>2584010</v>
      </c>
      <c r="I34" s="26">
        <v>2837063</v>
      </c>
      <c r="J34" s="22">
        <v>2967551</v>
      </c>
      <c r="K34" s="23">
        <v>2898743</v>
      </c>
    </row>
    <row r="35" spans="1:11" ht="13.5" x14ac:dyDescent="0.25">
      <c r="A35" s="3" t="s">
        <v>26</v>
      </c>
      <c r="B35" s="2" t="s">
        <v>19</v>
      </c>
      <c r="C35" s="22">
        <v>9581912</v>
      </c>
      <c r="D35" s="22">
        <v>10050301</v>
      </c>
      <c r="E35" s="23">
        <v>13118070</v>
      </c>
      <c r="F35" s="24">
        <v>14394794</v>
      </c>
      <c r="G35" s="22">
        <v>14693251</v>
      </c>
      <c r="H35" s="25">
        <v>14693251</v>
      </c>
      <c r="I35" s="26">
        <v>15154887</v>
      </c>
      <c r="J35" s="22">
        <v>15852013</v>
      </c>
      <c r="K35" s="23">
        <v>16581206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16414631</v>
      </c>
      <c r="D38" s="17">
        <f t="shared" si="7"/>
        <v>13074804</v>
      </c>
      <c r="E38" s="32">
        <f t="shared" si="7"/>
        <v>16017467</v>
      </c>
      <c r="F38" s="33">
        <f t="shared" si="7"/>
        <v>11958317</v>
      </c>
      <c r="G38" s="17">
        <f t="shared" si="7"/>
        <v>10019941</v>
      </c>
      <c r="H38" s="34">
        <f t="shared" si="7"/>
        <v>10019941</v>
      </c>
      <c r="I38" s="19">
        <f t="shared" si="7"/>
        <v>13042721</v>
      </c>
      <c r="J38" s="17">
        <f t="shared" si="7"/>
        <v>11933170</v>
      </c>
      <c r="K38" s="32">
        <f t="shared" si="7"/>
        <v>12482497</v>
      </c>
    </row>
    <row r="39" spans="1:11" ht="13.5" x14ac:dyDescent="0.25">
      <c r="A39" s="3" t="s">
        <v>30</v>
      </c>
      <c r="B39" s="2" t="s">
        <v>19</v>
      </c>
      <c r="C39" s="22">
        <v>3516653</v>
      </c>
      <c r="D39" s="22">
        <v>2667508</v>
      </c>
      <c r="E39" s="23">
        <v>4083073</v>
      </c>
      <c r="F39" s="24">
        <v>4798311</v>
      </c>
      <c r="G39" s="22">
        <v>4284358</v>
      </c>
      <c r="H39" s="25">
        <v>4284358</v>
      </c>
      <c r="I39" s="26">
        <v>5692850</v>
      </c>
      <c r="J39" s="22">
        <v>3774881</v>
      </c>
      <c r="K39" s="23">
        <v>3948532</v>
      </c>
    </row>
    <row r="40" spans="1:11" ht="13.5" x14ac:dyDescent="0.25">
      <c r="A40" s="3" t="s">
        <v>31</v>
      </c>
      <c r="B40" s="2" t="s">
        <v>19</v>
      </c>
      <c r="C40" s="22">
        <v>12897978</v>
      </c>
      <c r="D40" s="22">
        <v>10407296</v>
      </c>
      <c r="E40" s="23">
        <v>11934394</v>
      </c>
      <c r="F40" s="24">
        <v>7160006</v>
      </c>
      <c r="G40" s="22">
        <v>5735583</v>
      </c>
      <c r="H40" s="25">
        <v>5735583</v>
      </c>
      <c r="I40" s="26">
        <v>7349871</v>
      </c>
      <c r="J40" s="22">
        <v>8158289</v>
      </c>
      <c r="K40" s="23">
        <v>8533965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19686056</v>
      </c>
      <c r="D42" s="17">
        <f t="shared" si="8"/>
        <v>24182626</v>
      </c>
      <c r="E42" s="32">
        <f t="shared" si="8"/>
        <v>39206043</v>
      </c>
      <c r="F42" s="33">
        <f t="shared" si="8"/>
        <v>27370842</v>
      </c>
      <c r="G42" s="17">
        <f t="shared" si="8"/>
        <v>27033974</v>
      </c>
      <c r="H42" s="34">
        <f t="shared" si="8"/>
        <v>27033974</v>
      </c>
      <c r="I42" s="19">
        <f t="shared" si="8"/>
        <v>29668223</v>
      </c>
      <c r="J42" s="17">
        <f t="shared" si="8"/>
        <v>30750541</v>
      </c>
      <c r="K42" s="32">
        <f t="shared" si="8"/>
        <v>32165068</v>
      </c>
    </row>
    <row r="43" spans="1:11" ht="13.5" x14ac:dyDescent="0.25">
      <c r="A43" s="3" t="s">
        <v>34</v>
      </c>
      <c r="B43" s="2" t="s">
        <v>19</v>
      </c>
      <c r="C43" s="22">
        <v>17860538</v>
      </c>
      <c r="D43" s="22">
        <v>20267441</v>
      </c>
      <c r="E43" s="23">
        <v>33483556</v>
      </c>
      <c r="F43" s="24">
        <v>24124615</v>
      </c>
      <c r="G43" s="22">
        <v>24400083</v>
      </c>
      <c r="H43" s="25">
        <v>24400083</v>
      </c>
      <c r="I43" s="26">
        <v>26060349</v>
      </c>
      <c r="J43" s="22">
        <v>27259125</v>
      </c>
      <c r="K43" s="23">
        <v>28513044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>
        <v>184767</v>
      </c>
      <c r="E45" s="28">
        <v>-1744503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1825518</v>
      </c>
      <c r="D46" s="22">
        <v>3730418</v>
      </c>
      <c r="E46" s="23">
        <v>7466990</v>
      </c>
      <c r="F46" s="24">
        <v>3246227</v>
      </c>
      <c r="G46" s="22">
        <v>2633891</v>
      </c>
      <c r="H46" s="25">
        <v>2633891</v>
      </c>
      <c r="I46" s="26">
        <v>3607874</v>
      </c>
      <c r="J46" s="22">
        <v>3491416</v>
      </c>
      <c r="K46" s="23">
        <v>3652024</v>
      </c>
    </row>
    <row r="47" spans="1:11" ht="13.5" x14ac:dyDescent="0.25">
      <c r="A47" s="1" t="s">
        <v>38</v>
      </c>
      <c r="B47" s="2" t="s">
        <v>39</v>
      </c>
      <c r="C47" s="17">
        <v>3270276</v>
      </c>
      <c r="D47" s="17">
        <v>3380496</v>
      </c>
      <c r="E47" s="32">
        <v>4601414</v>
      </c>
      <c r="F47" s="33">
        <v>7741650</v>
      </c>
      <c r="G47" s="17">
        <v>7638883</v>
      </c>
      <c r="H47" s="34">
        <v>7638883</v>
      </c>
      <c r="I47" s="19">
        <v>4245329</v>
      </c>
      <c r="J47" s="17">
        <v>4440609</v>
      </c>
      <c r="K47" s="32">
        <v>4664957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99767016</v>
      </c>
      <c r="D48" s="49">
        <f t="shared" si="9"/>
        <v>105551387</v>
      </c>
      <c r="E48" s="50">
        <f t="shared" si="9"/>
        <v>141455211</v>
      </c>
      <c r="F48" s="51">
        <f t="shared" si="9"/>
        <v>130135944</v>
      </c>
      <c r="G48" s="49">
        <f t="shared" si="9"/>
        <v>129245869</v>
      </c>
      <c r="H48" s="52">
        <f t="shared" si="9"/>
        <v>129245869</v>
      </c>
      <c r="I48" s="53">
        <f t="shared" si="9"/>
        <v>124022209</v>
      </c>
      <c r="J48" s="49">
        <f t="shared" si="9"/>
        <v>127857815</v>
      </c>
      <c r="K48" s="50">
        <f t="shared" si="9"/>
        <v>133705775</v>
      </c>
    </row>
    <row r="49" spans="1:11" ht="13.5" x14ac:dyDescent="0.25">
      <c r="A49" s="9" t="s">
        <v>100</v>
      </c>
      <c r="B49" s="10"/>
      <c r="C49" s="54">
        <f>+C25-C48</f>
        <v>3635407</v>
      </c>
      <c r="D49" s="54">
        <f t="shared" ref="D49:K49" si="10">+D25-D48</f>
        <v>-609954</v>
      </c>
      <c r="E49" s="55">
        <f t="shared" si="10"/>
        <v>-24530274</v>
      </c>
      <c r="F49" s="56">
        <f t="shared" si="10"/>
        <v>37267622</v>
      </c>
      <c r="G49" s="54">
        <f t="shared" si="10"/>
        <v>56208718</v>
      </c>
      <c r="H49" s="57">
        <f t="shared" si="10"/>
        <v>56208718</v>
      </c>
      <c r="I49" s="58">
        <f t="shared" si="10"/>
        <v>39251398</v>
      </c>
      <c r="J49" s="54">
        <f t="shared" si="10"/>
        <v>30864593</v>
      </c>
      <c r="K49" s="55">
        <f t="shared" si="10"/>
        <v>19221957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135474771</v>
      </c>
      <c r="D5" s="17">
        <f t="shared" ref="D5:K5" si="0">SUM(D6:D8)</f>
        <v>133268989</v>
      </c>
      <c r="E5" s="18">
        <f t="shared" si="0"/>
        <v>146849740</v>
      </c>
      <c r="F5" s="19">
        <f t="shared" si="0"/>
        <v>184907786</v>
      </c>
      <c r="G5" s="17">
        <f t="shared" si="0"/>
        <v>194849791</v>
      </c>
      <c r="H5" s="20">
        <f t="shared" si="0"/>
        <v>194849791</v>
      </c>
      <c r="I5" s="21">
        <f t="shared" si="0"/>
        <v>194103208</v>
      </c>
      <c r="J5" s="17">
        <f t="shared" si="0"/>
        <v>203031936</v>
      </c>
      <c r="K5" s="20">
        <f t="shared" si="0"/>
        <v>212777484</v>
      </c>
    </row>
    <row r="6" spans="1:11" ht="13.5" x14ac:dyDescent="0.25">
      <c r="A6" s="3" t="s">
        <v>20</v>
      </c>
      <c r="B6" s="2" t="s">
        <v>19</v>
      </c>
      <c r="C6" s="22">
        <v>318540</v>
      </c>
      <c r="D6" s="22">
        <v>75387</v>
      </c>
      <c r="E6" s="23">
        <v>6933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135156231</v>
      </c>
      <c r="D7" s="27">
        <v>133193602</v>
      </c>
      <c r="E7" s="28">
        <v>146842807</v>
      </c>
      <c r="F7" s="29">
        <v>184907786</v>
      </c>
      <c r="G7" s="27">
        <v>194849791</v>
      </c>
      <c r="H7" s="30">
        <v>194849791</v>
      </c>
      <c r="I7" s="31">
        <v>194103208</v>
      </c>
      <c r="J7" s="27">
        <v>203031936</v>
      </c>
      <c r="K7" s="28">
        <v>212777484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13657303</v>
      </c>
      <c r="D15" s="17">
        <f t="shared" ref="D15:K15" si="2">SUM(D16:D18)</f>
        <v>28657386</v>
      </c>
      <c r="E15" s="32">
        <f t="shared" si="2"/>
        <v>28460798</v>
      </c>
      <c r="F15" s="33">
        <f t="shared" si="2"/>
        <v>34431885</v>
      </c>
      <c r="G15" s="17">
        <f t="shared" si="2"/>
        <v>32741885</v>
      </c>
      <c r="H15" s="34">
        <f t="shared" si="2"/>
        <v>32741885</v>
      </c>
      <c r="I15" s="19">
        <f t="shared" si="2"/>
        <v>26074740</v>
      </c>
      <c r="J15" s="17">
        <f t="shared" si="2"/>
        <v>27274176</v>
      </c>
      <c r="K15" s="32">
        <f t="shared" si="2"/>
        <v>28583328</v>
      </c>
    </row>
    <row r="16" spans="1:11" ht="13.5" x14ac:dyDescent="0.25">
      <c r="A16" s="3" t="s">
        <v>30</v>
      </c>
      <c r="B16" s="2" t="s">
        <v>19</v>
      </c>
      <c r="C16" s="22">
        <v>13657303</v>
      </c>
      <c r="D16" s="22">
        <v>28657386</v>
      </c>
      <c r="E16" s="23">
        <v>28460798</v>
      </c>
      <c r="F16" s="24">
        <v>34431885</v>
      </c>
      <c r="G16" s="22">
        <v>32741885</v>
      </c>
      <c r="H16" s="25">
        <v>32741885</v>
      </c>
      <c r="I16" s="26">
        <v>26074740</v>
      </c>
      <c r="J16" s="22">
        <v>27274176</v>
      </c>
      <c r="K16" s="23">
        <v>28583328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5042732</v>
      </c>
      <c r="D19" s="17">
        <f t="shared" ref="D19:K19" si="3">SUM(D20:D23)</f>
        <v>4850625</v>
      </c>
      <c r="E19" s="32">
        <f t="shared" si="3"/>
        <v>7683021</v>
      </c>
      <c r="F19" s="33">
        <f t="shared" si="3"/>
        <v>8146789</v>
      </c>
      <c r="G19" s="17">
        <f t="shared" si="3"/>
        <v>14646789</v>
      </c>
      <c r="H19" s="34">
        <f t="shared" si="3"/>
        <v>14646789</v>
      </c>
      <c r="I19" s="19">
        <f t="shared" si="3"/>
        <v>7910052</v>
      </c>
      <c r="J19" s="17">
        <f t="shared" si="3"/>
        <v>8273916</v>
      </c>
      <c r="K19" s="32">
        <f t="shared" si="3"/>
        <v>8671068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5042732</v>
      </c>
      <c r="D23" s="22">
        <v>4850625</v>
      </c>
      <c r="E23" s="23">
        <v>7683021</v>
      </c>
      <c r="F23" s="24">
        <v>8146789</v>
      </c>
      <c r="G23" s="22">
        <v>14646789</v>
      </c>
      <c r="H23" s="25">
        <v>14646789</v>
      </c>
      <c r="I23" s="26">
        <v>7910052</v>
      </c>
      <c r="J23" s="22">
        <v>8273916</v>
      </c>
      <c r="K23" s="23">
        <v>8671068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154174806</v>
      </c>
      <c r="D25" s="49">
        <f t="shared" ref="D25:K25" si="4">+D5+D9+D15+D19+D24</f>
        <v>166777000</v>
      </c>
      <c r="E25" s="50">
        <f t="shared" si="4"/>
        <v>182993559</v>
      </c>
      <c r="F25" s="51">
        <f t="shared" si="4"/>
        <v>227486460</v>
      </c>
      <c r="G25" s="49">
        <f t="shared" si="4"/>
        <v>242238465</v>
      </c>
      <c r="H25" s="52">
        <f t="shared" si="4"/>
        <v>242238465</v>
      </c>
      <c r="I25" s="53">
        <f t="shared" si="4"/>
        <v>228088000</v>
      </c>
      <c r="J25" s="49">
        <f t="shared" si="4"/>
        <v>238580028</v>
      </c>
      <c r="K25" s="50">
        <f t="shared" si="4"/>
        <v>250031880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77114136</v>
      </c>
      <c r="D28" s="17">
        <f t="shared" si="5"/>
        <v>80231101</v>
      </c>
      <c r="E28" s="18">
        <f t="shared" si="5"/>
        <v>117441561</v>
      </c>
      <c r="F28" s="19">
        <f t="shared" si="5"/>
        <v>122870782</v>
      </c>
      <c r="G28" s="17">
        <f t="shared" si="5"/>
        <v>135796903</v>
      </c>
      <c r="H28" s="20">
        <f t="shared" si="5"/>
        <v>135796903</v>
      </c>
      <c r="I28" s="21">
        <f t="shared" si="5"/>
        <v>110560020</v>
      </c>
      <c r="J28" s="17">
        <f t="shared" si="5"/>
        <v>133427783</v>
      </c>
      <c r="K28" s="20">
        <f t="shared" si="5"/>
        <v>139832391</v>
      </c>
    </row>
    <row r="29" spans="1:11" ht="13.5" x14ac:dyDescent="0.25">
      <c r="A29" s="3" t="s">
        <v>20</v>
      </c>
      <c r="B29" s="2" t="s">
        <v>19</v>
      </c>
      <c r="C29" s="22">
        <v>25017468</v>
      </c>
      <c r="D29" s="22">
        <v>21060647</v>
      </c>
      <c r="E29" s="23">
        <v>28351349</v>
      </c>
      <c r="F29" s="24">
        <v>34523399</v>
      </c>
      <c r="G29" s="22">
        <v>36683583</v>
      </c>
      <c r="H29" s="25">
        <v>36683583</v>
      </c>
      <c r="I29" s="26">
        <v>31612758</v>
      </c>
      <c r="J29" s="22">
        <v>35114892</v>
      </c>
      <c r="K29" s="23">
        <v>36800452</v>
      </c>
    </row>
    <row r="30" spans="1:11" ht="13.5" x14ac:dyDescent="0.25">
      <c r="A30" s="3" t="s">
        <v>21</v>
      </c>
      <c r="B30" s="2" t="s">
        <v>19</v>
      </c>
      <c r="C30" s="27">
        <v>52096668</v>
      </c>
      <c r="D30" s="27">
        <v>59170454</v>
      </c>
      <c r="E30" s="28">
        <v>89090212</v>
      </c>
      <c r="F30" s="29">
        <v>88347383</v>
      </c>
      <c r="G30" s="27">
        <v>99113320</v>
      </c>
      <c r="H30" s="30">
        <v>99113320</v>
      </c>
      <c r="I30" s="31">
        <v>78947262</v>
      </c>
      <c r="J30" s="27">
        <v>98312891</v>
      </c>
      <c r="K30" s="28">
        <v>103031939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0</v>
      </c>
      <c r="D32" s="17">
        <f t="shared" si="6"/>
        <v>0</v>
      </c>
      <c r="E32" s="32">
        <f t="shared" si="6"/>
        <v>0</v>
      </c>
      <c r="F32" s="33">
        <f t="shared" si="6"/>
        <v>0</v>
      </c>
      <c r="G32" s="17">
        <f t="shared" si="6"/>
        <v>0</v>
      </c>
      <c r="H32" s="34">
        <f t="shared" si="6"/>
        <v>0</v>
      </c>
      <c r="I32" s="19">
        <f t="shared" si="6"/>
        <v>0</v>
      </c>
      <c r="J32" s="17">
        <f t="shared" si="6"/>
        <v>0</v>
      </c>
      <c r="K32" s="32">
        <f t="shared" si="6"/>
        <v>0</v>
      </c>
    </row>
    <row r="33" spans="1:11" ht="13.5" x14ac:dyDescent="0.25">
      <c r="A33" s="3" t="s">
        <v>24</v>
      </c>
      <c r="B33" s="2" t="s">
        <v>19</v>
      </c>
      <c r="C33" s="22"/>
      <c r="D33" s="22"/>
      <c r="E33" s="23"/>
      <c r="F33" s="24"/>
      <c r="G33" s="22"/>
      <c r="H33" s="25"/>
      <c r="I33" s="26"/>
      <c r="J33" s="22"/>
      <c r="K33" s="23"/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58844753</v>
      </c>
      <c r="D38" s="17">
        <f t="shared" si="7"/>
        <v>49298021</v>
      </c>
      <c r="E38" s="32">
        <f t="shared" si="7"/>
        <v>97016234</v>
      </c>
      <c r="F38" s="33">
        <f t="shared" si="7"/>
        <v>33805087</v>
      </c>
      <c r="G38" s="17">
        <f t="shared" si="7"/>
        <v>33669336</v>
      </c>
      <c r="H38" s="34">
        <f t="shared" si="7"/>
        <v>33669336</v>
      </c>
      <c r="I38" s="19">
        <f t="shared" si="7"/>
        <v>42462756</v>
      </c>
      <c r="J38" s="17">
        <f t="shared" si="7"/>
        <v>48459105</v>
      </c>
      <c r="K38" s="32">
        <f t="shared" si="7"/>
        <v>50785145</v>
      </c>
    </row>
    <row r="39" spans="1:11" ht="13.5" x14ac:dyDescent="0.25">
      <c r="A39" s="3" t="s">
        <v>30</v>
      </c>
      <c r="B39" s="2" t="s">
        <v>19</v>
      </c>
      <c r="C39" s="22">
        <v>58844753</v>
      </c>
      <c r="D39" s="22">
        <v>49298021</v>
      </c>
      <c r="E39" s="23">
        <v>97016234</v>
      </c>
      <c r="F39" s="24">
        <v>33805087</v>
      </c>
      <c r="G39" s="22">
        <v>33669336</v>
      </c>
      <c r="H39" s="25">
        <v>33669336</v>
      </c>
      <c r="I39" s="26">
        <v>42462756</v>
      </c>
      <c r="J39" s="22">
        <v>48459105</v>
      </c>
      <c r="K39" s="23">
        <v>50785145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14536788</v>
      </c>
      <c r="D42" s="17">
        <f t="shared" si="8"/>
        <v>19128552</v>
      </c>
      <c r="E42" s="32">
        <f t="shared" si="8"/>
        <v>21302649</v>
      </c>
      <c r="F42" s="33">
        <f t="shared" si="8"/>
        <v>22397337</v>
      </c>
      <c r="G42" s="17">
        <f t="shared" si="8"/>
        <v>22104574</v>
      </c>
      <c r="H42" s="34">
        <f t="shared" si="8"/>
        <v>22104574</v>
      </c>
      <c r="I42" s="19">
        <f t="shared" si="8"/>
        <v>19673210</v>
      </c>
      <c r="J42" s="17">
        <f t="shared" si="8"/>
        <v>30133112</v>
      </c>
      <c r="K42" s="32">
        <f t="shared" si="8"/>
        <v>31579532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14536788</v>
      </c>
      <c r="D46" s="22">
        <v>19128552</v>
      </c>
      <c r="E46" s="23">
        <v>21302649</v>
      </c>
      <c r="F46" s="24">
        <v>22397337</v>
      </c>
      <c r="G46" s="22">
        <v>22104574</v>
      </c>
      <c r="H46" s="25">
        <v>22104574</v>
      </c>
      <c r="I46" s="26">
        <v>19673210</v>
      </c>
      <c r="J46" s="22">
        <v>30133112</v>
      </c>
      <c r="K46" s="23">
        <v>31579532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150495677</v>
      </c>
      <c r="D48" s="49">
        <f t="shared" si="9"/>
        <v>148657674</v>
      </c>
      <c r="E48" s="50">
        <f t="shared" si="9"/>
        <v>235760444</v>
      </c>
      <c r="F48" s="51">
        <f t="shared" si="9"/>
        <v>179073206</v>
      </c>
      <c r="G48" s="49">
        <f t="shared" si="9"/>
        <v>191570813</v>
      </c>
      <c r="H48" s="52">
        <f t="shared" si="9"/>
        <v>191570813</v>
      </c>
      <c r="I48" s="53">
        <f t="shared" si="9"/>
        <v>172695986</v>
      </c>
      <c r="J48" s="49">
        <f t="shared" si="9"/>
        <v>212020000</v>
      </c>
      <c r="K48" s="50">
        <f t="shared" si="9"/>
        <v>222197068</v>
      </c>
    </row>
    <row r="49" spans="1:11" ht="13.5" x14ac:dyDescent="0.25">
      <c r="A49" s="9" t="s">
        <v>100</v>
      </c>
      <c r="B49" s="10"/>
      <c r="C49" s="54">
        <f>+C25-C48</f>
        <v>3679129</v>
      </c>
      <c r="D49" s="54">
        <f t="shared" ref="D49:K49" si="10">+D25-D48</f>
        <v>18119326</v>
      </c>
      <c r="E49" s="55">
        <f t="shared" si="10"/>
        <v>-52766885</v>
      </c>
      <c r="F49" s="56">
        <f t="shared" si="10"/>
        <v>48413254</v>
      </c>
      <c r="G49" s="54">
        <f t="shared" si="10"/>
        <v>50667652</v>
      </c>
      <c r="H49" s="57">
        <f t="shared" si="10"/>
        <v>50667652</v>
      </c>
      <c r="I49" s="58">
        <f t="shared" si="10"/>
        <v>55392014</v>
      </c>
      <c r="J49" s="54">
        <f t="shared" si="10"/>
        <v>26560028</v>
      </c>
      <c r="K49" s="55">
        <f t="shared" si="10"/>
        <v>27834812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221328421</v>
      </c>
      <c r="D5" s="17">
        <f t="shared" ref="D5:K5" si="0">SUM(D6:D8)</f>
        <v>205113110</v>
      </c>
      <c r="E5" s="18">
        <f t="shared" si="0"/>
        <v>205133567</v>
      </c>
      <c r="F5" s="19">
        <f t="shared" si="0"/>
        <v>179539288</v>
      </c>
      <c r="G5" s="17">
        <f t="shared" si="0"/>
        <v>227817085</v>
      </c>
      <c r="H5" s="20">
        <f t="shared" si="0"/>
        <v>227817085</v>
      </c>
      <c r="I5" s="21">
        <f t="shared" si="0"/>
        <v>229465933</v>
      </c>
      <c r="J5" s="17">
        <f t="shared" si="0"/>
        <v>240021365</v>
      </c>
      <c r="K5" s="20">
        <f t="shared" si="0"/>
        <v>251062347</v>
      </c>
    </row>
    <row r="6" spans="1:11" ht="13.5" x14ac:dyDescent="0.25">
      <c r="A6" s="3" t="s">
        <v>20</v>
      </c>
      <c r="B6" s="2" t="s">
        <v>19</v>
      </c>
      <c r="C6" s="22">
        <v>24814167</v>
      </c>
      <c r="D6" s="22">
        <v>24410628</v>
      </c>
      <c r="E6" s="23">
        <v>24995101</v>
      </c>
      <c r="F6" s="24">
        <v>35793568</v>
      </c>
      <c r="G6" s="22">
        <v>35806739</v>
      </c>
      <c r="H6" s="25">
        <v>35806739</v>
      </c>
      <c r="I6" s="26">
        <v>37201487</v>
      </c>
      <c r="J6" s="22">
        <v>38912755</v>
      </c>
      <c r="K6" s="23">
        <v>40702742</v>
      </c>
    </row>
    <row r="7" spans="1:11" ht="13.5" x14ac:dyDescent="0.25">
      <c r="A7" s="3" t="s">
        <v>21</v>
      </c>
      <c r="B7" s="2" t="s">
        <v>19</v>
      </c>
      <c r="C7" s="27">
        <v>196514254</v>
      </c>
      <c r="D7" s="27">
        <v>180702482</v>
      </c>
      <c r="E7" s="28">
        <v>180138466</v>
      </c>
      <c r="F7" s="29">
        <v>143745720</v>
      </c>
      <c r="G7" s="27">
        <v>192010346</v>
      </c>
      <c r="H7" s="30">
        <v>192010346</v>
      </c>
      <c r="I7" s="31">
        <v>192264446</v>
      </c>
      <c r="J7" s="27">
        <v>201108610</v>
      </c>
      <c r="K7" s="28">
        <v>210359605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22481268</v>
      </c>
      <c r="D9" s="17">
        <f t="shared" ref="D9:K9" si="1">SUM(D10:D14)</f>
        <v>22081780</v>
      </c>
      <c r="E9" s="32">
        <f t="shared" si="1"/>
        <v>48901038</v>
      </c>
      <c r="F9" s="33">
        <f t="shared" si="1"/>
        <v>29077000</v>
      </c>
      <c r="G9" s="17">
        <f t="shared" si="1"/>
        <v>29077000</v>
      </c>
      <c r="H9" s="34">
        <f t="shared" si="1"/>
        <v>29077000</v>
      </c>
      <c r="I9" s="19">
        <f t="shared" si="1"/>
        <v>40218573</v>
      </c>
      <c r="J9" s="17">
        <f t="shared" si="1"/>
        <v>41609167</v>
      </c>
      <c r="K9" s="32">
        <f t="shared" si="1"/>
        <v>42075107</v>
      </c>
    </row>
    <row r="10" spans="1:11" ht="13.5" x14ac:dyDescent="0.25">
      <c r="A10" s="3" t="s">
        <v>24</v>
      </c>
      <c r="B10" s="2" t="s">
        <v>19</v>
      </c>
      <c r="C10" s="22">
        <v>18336074</v>
      </c>
      <c r="D10" s="22">
        <v>18015718</v>
      </c>
      <c r="E10" s="23">
        <v>44833365</v>
      </c>
      <c r="F10" s="24">
        <v>23297000</v>
      </c>
      <c r="G10" s="22">
        <v>23297000</v>
      </c>
      <c r="H10" s="25">
        <v>23297000</v>
      </c>
      <c r="I10" s="26">
        <v>34213636</v>
      </c>
      <c r="J10" s="22">
        <v>35328003</v>
      </c>
      <c r="K10" s="23">
        <v>35505009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4145194</v>
      </c>
      <c r="D14" s="27">
        <v>4066062</v>
      </c>
      <c r="E14" s="28">
        <v>4067673</v>
      </c>
      <c r="F14" s="29">
        <v>5780000</v>
      </c>
      <c r="G14" s="27">
        <v>5780000</v>
      </c>
      <c r="H14" s="30">
        <v>5780000</v>
      </c>
      <c r="I14" s="31">
        <v>6004937</v>
      </c>
      <c r="J14" s="27">
        <v>6281164</v>
      </c>
      <c r="K14" s="28">
        <v>6570098</v>
      </c>
    </row>
    <row r="15" spans="1:11" ht="13.5" x14ac:dyDescent="0.25">
      <c r="A15" s="1" t="s">
        <v>29</v>
      </c>
      <c r="B15" s="2" t="s">
        <v>19</v>
      </c>
      <c r="C15" s="17">
        <f>SUM(C16:C18)</f>
        <v>19044660</v>
      </c>
      <c r="D15" s="17">
        <f t="shared" ref="D15:K15" si="2">SUM(D16:D18)</f>
        <v>18709442</v>
      </c>
      <c r="E15" s="32">
        <f t="shared" si="2"/>
        <v>19807218</v>
      </c>
      <c r="F15" s="33">
        <f t="shared" si="2"/>
        <v>20100000</v>
      </c>
      <c r="G15" s="17">
        <f t="shared" si="2"/>
        <v>20100000</v>
      </c>
      <c r="H15" s="34">
        <f t="shared" si="2"/>
        <v>20100000</v>
      </c>
      <c r="I15" s="19">
        <f t="shared" si="2"/>
        <v>20882220</v>
      </c>
      <c r="J15" s="17">
        <f t="shared" si="2"/>
        <v>21842802</v>
      </c>
      <c r="K15" s="32">
        <f t="shared" si="2"/>
        <v>22847571</v>
      </c>
    </row>
    <row r="16" spans="1:11" ht="13.5" x14ac:dyDescent="0.25">
      <c r="A16" s="3" t="s">
        <v>30</v>
      </c>
      <c r="B16" s="2" t="s">
        <v>19</v>
      </c>
      <c r="C16" s="22">
        <v>19044660</v>
      </c>
      <c r="D16" s="22">
        <v>18709442</v>
      </c>
      <c r="E16" s="23">
        <v>19807218</v>
      </c>
      <c r="F16" s="24">
        <v>20100000</v>
      </c>
      <c r="G16" s="22">
        <v>20100000</v>
      </c>
      <c r="H16" s="25">
        <v>20100000</v>
      </c>
      <c r="I16" s="26">
        <v>20882220</v>
      </c>
      <c r="J16" s="22">
        <v>21842802</v>
      </c>
      <c r="K16" s="23">
        <v>22847571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72103769</v>
      </c>
      <c r="D19" s="17">
        <f t="shared" ref="D19:K19" si="3">SUM(D20:D23)</f>
        <v>95998053</v>
      </c>
      <c r="E19" s="32">
        <f t="shared" si="3"/>
        <v>98405670</v>
      </c>
      <c r="F19" s="33">
        <f t="shared" si="3"/>
        <v>151923071</v>
      </c>
      <c r="G19" s="17">
        <f t="shared" si="3"/>
        <v>161077966</v>
      </c>
      <c r="H19" s="34">
        <f t="shared" si="3"/>
        <v>161077966</v>
      </c>
      <c r="I19" s="19">
        <f t="shared" si="3"/>
        <v>168536741</v>
      </c>
      <c r="J19" s="17">
        <f t="shared" si="3"/>
        <v>176289432</v>
      </c>
      <c r="K19" s="32">
        <f t="shared" si="3"/>
        <v>184398746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72103769</v>
      </c>
      <c r="D21" s="22">
        <v>95998053</v>
      </c>
      <c r="E21" s="23">
        <v>91109132</v>
      </c>
      <c r="F21" s="24">
        <v>141010453</v>
      </c>
      <c r="G21" s="22">
        <v>151683708</v>
      </c>
      <c r="H21" s="25">
        <v>151683708</v>
      </c>
      <c r="I21" s="26">
        <v>156479264</v>
      </c>
      <c r="J21" s="22">
        <v>163677312</v>
      </c>
      <c r="K21" s="23">
        <v>171206468</v>
      </c>
    </row>
    <row r="22" spans="1:11" ht="13.5" x14ac:dyDescent="0.25">
      <c r="A22" s="3" t="s">
        <v>36</v>
      </c>
      <c r="B22" s="2" t="s">
        <v>19</v>
      </c>
      <c r="C22" s="27"/>
      <c r="D22" s="27"/>
      <c r="E22" s="28">
        <v>7296538</v>
      </c>
      <c r="F22" s="29">
        <v>10912618</v>
      </c>
      <c r="G22" s="27">
        <v>9394258</v>
      </c>
      <c r="H22" s="30">
        <v>9394258</v>
      </c>
      <c r="I22" s="31">
        <v>12057477</v>
      </c>
      <c r="J22" s="27">
        <v>12612120</v>
      </c>
      <c r="K22" s="28">
        <v>13192278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334958118</v>
      </c>
      <c r="D25" s="49">
        <f t="shared" ref="D25:K25" si="4">+D5+D9+D15+D19+D24</f>
        <v>341902385</v>
      </c>
      <c r="E25" s="50">
        <f t="shared" si="4"/>
        <v>372247493</v>
      </c>
      <c r="F25" s="51">
        <f t="shared" si="4"/>
        <v>380639359</v>
      </c>
      <c r="G25" s="49">
        <f t="shared" si="4"/>
        <v>438072051</v>
      </c>
      <c r="H25" s="52">
        <f t="shared" si="4"/>
        <v>438072051</v>
      </c>
      <c r="I25" s="53">
        <f t="shared" si="4"/>
        <v>459103467</v>
      </c>
      <c r="J25" s="49">
        <f t="shared" si="4"/>
        <v>479762766</v>
      </c>
      <c r="K25" s="50">
        <f t="shared" si="4"/>
        <v>500383771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100437446</v>
      </c>
      <c r="D28" s="17">
        <f t="shared" si="5"/>
        <v>142318475</v>
      </c>
      <c r="E28" s="18">
        <f t="shared" si="5"/>
        <v>166627146</v>
      </c>
      <c r="F28" s="19">
        <f t="shared" si="5"/>
        <v>107096133</v>
      </c>
      <c r="G28" s="17">
        <f t="shared" si="5"/>
        <v>183408596</v>
      </c>
      <c r="H28" s="20">
        <f t="shared" si="5"/>
        <v>183408596</v>
      </c>
      <c r="I28" s="21">
        <f t="shared" si="5"/>
        <v>126212257</v>
      </c>
      <c r="J28" s="17">
        <f t="shared" si="5"/>
        <v>140840650</v>
      </c>
      <c r="K28" s="20">
        <f t="shared" si="5"/>
        <v>114707749</v>
      </c>
    </row>
    <row r="29" spans="1:11" ht="13.5" x14ac:dyDescent="0.25">
      <c r="A29" s="3" t="s">
        <v>20</v>
      </c>
      <c r="B29" s="2" t="s">
        <v>19</v>
      </c>
      <c r="C29" s="22">
        <v>18575880</v>
      </c>
      <c r="D29" s="22">
        <v>27503377</v>
      </c>
      <c r="E29" s="23">
        <v>31416436</v>
      </c>
      <c r="F29" s="24">
        <v>32879176</v>
      </c>
      <c r="G29" s="22">
        <v>39100408</v>
      </c>
      <c r="H29" s="25">
        <v>39100408</v>
      </c>
      <c r="I29" s="26">
        <v>34211550</v>
      </c>
      <c r="J29" s="22">
        <v>38923276</v>
      </c>
      <c r="K29" s="23">
        <v>40795810</v>
      </c>
    </row>
    <row r="30" spans="1:11" ht="13.5" x14ac:dyDescent="0.25">
      <c r="A30" s="3" t="s">
        <v>21</v>
      </c>
      <c r="B30" s="2" t="s">
        <v>19</v>
      </c>
      <c r="C30" s="27">
        <v>81861566</v>
      </c>
      <c r="D30" s="27">
        <v>114815098</v>
      </c>
      <c r="E30" s="28">
        <v>135210710</v>
      </c>
      <c r="F30" s="29">
        <v>74216957</v>
      </c>
      <c r="G30" s="27">
        <v>144308188</v>
      </c>
      <c r="H30" s="30">
        <v>144308188</v>
      </c>
      <c r="I30" s="31">
        <v>92000707</v>
      </c>
      <c r="J30" s="27">
        <v>101917374</v>
      </c>
      <c r="K30" s="28">
        <v>73911939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18918164</v>
      </c>
      <c r="D32" s="17">
        <f t="shared" si="6"/>
        <v>20997801</v>
      </c>
      <c r="E32" s="32">
        <f t="shared" si="6"/>
        <v>24885564</v>
      </c>
      <c r="F32" s="33">
        <f t="shared" si="6"/>
        <v>23665490</v>
      </c>
      <c r="G32" s="17">
        <f t="shared" si="6"/>
        <v>25219407</v>
      </c>
      <c r="H32" s="34">
        <f t="shared" si="6"/>
        <v>25219407</v>
      </c>
      <c r="I32" s="19">
        <f t="shared" si="6"/>
        <v>25324222</v>
      </c>
      <c r="J32" s="17">
        <f t="shared" si="6"/>
        <v>26271916</v>
      </c>
      <c r="K32" s="32">
        <f t="shared" si="6"/>
        <v>26960133</v>
      </c>
    </row>
    <row r="33" spans="1:11" ht="13.5" x14ac:dyDescent="0.25">
      <c r="A33" s="3" t="s">
        <v>24</v>
      </c>
      <c r="B33" s="2" t="s">
        <v>19</v>
      </c>
      <c r="C33" s="22">
        <v>3647051</v>
      </c>
      <c r="D33" s="22">
        <v>3697262</v>
      </c>
      <c r="E33" s="23">
        <v>3717952</v>
      </c>
      <c r="F33" s="24">
        <v>3755265</v>
      </c>
      <c r="G33" s="22">
        <v>4837605</v>
      </c>
      <c r="H33" s="25">
        <v>4837605</v>
      </c>
      <c r="I33" s="26">
        <v>4518072</v>
      </c>
      <c r="J33" s="22">
        <v>4545837</v>
      </c>
      <c r="K33" s="23">
        <v>4359161</v>
      </c>
    </row>
    <row r="34" spans="1:11" ht="13.5" x14ac:dyDescent="0.25">
      <c r="A34" s="3" t="s">
        <v>25</v>
      </c>
      <c r="B34" s="2" t="s">
        <v>19</v>
      </c>
      <c r="C34" s="22">
        <v>4922202</v>
      </c>
      <c r="D34" s="22">
        <v>5098343</v>
      </c>
      <c r="E34" s="23">
        <v>7730792</v>
      </c>
      <c r="F34" s="24">
        <v>5248804</v>
      </c>
      <c r="G34" s="22">
        <v>5933991</v>
      </c>
      <c r="H34" s="25">
        <v>5933991</v>
      </c>
      <c r="I34" s="26">
        <v>5339507</v>
      </c>
      <c r="J34" s="22">
        <v>5727641</v>
      </c>
      <c r="K34" s="23">
        <v>5866606</v>
      </c>
    </row>
    <row r="35" spans="1:11" ht="13.5" x14ac:dyDescent="0.25">
      <c r="A35" s="3" t="s">
        <v>26</v>
      </c>
      <c r="B35" s="2" t="s">
        <v>19</v>
      </c>
      <c r="C35" s="22">
        <v>6614710</v>
      </c>
      <c r="D35" s="22">
        <v>8428561</v>
      </c>
      <c r="E35" s="23">
        <v>8844586</v>
      </c>
      <c r="F35" s="24">
        <v>9259109</v>
      </c>
      <c r="G35" s="22">
        <v>8889985</v>
      </c>
      <c r="H35" s="25">
        <v>8889985</v>
      </c>
      <c r="I35" s="26">
        <v>9614584</v>
      </c>
      <c r="J35" s="22">
        <v>9895425</v>
      </c>
      <c r="K35" s="23">
        <v>10350615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3734201</v>
      </c>
      <c r="D37" s="27">
        <v>3773635</v>
      </c>
      <c r="E37" s="28">
        <v>4592234</v>
      </c>
      <c r="F37" s="29">
        <v>5402312</v>
      </c>
      <c r="G37" s="27">
        <v>5557826</v>
      </c>
      <c r="H37" s="30">
        <v>5557826</v>
      </c>
      <c r="I37" s="31">
        <v>5852059</v>
      </c>
      <c r="J37" s="27">
        <v>6103013</v>
      </c>
      <c r="K37" s="28">
        <v>6383751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34553491</v>
      </c>
      <c r="D38" s="17">
        <f t="shared" si="7"/>
        <v>29825918</v>
      </c>
      <c r="E38" s="32">
        <f t="shared" si="7"/>
        <v>28366011</v>
      </c>
      <c r="F38" s="33">
        <f t="shared" si="7"/>
        <v>30162144</v>
      </c>
      <c r="G38" s="17">
        <f t="shared" si="7"/>
        <v>34763735</v>
      </c>
      <c r="H38" s="34">
        <f t="shared" si="7"/>
        <v>34763735</v>
      </c>
      <c r="I38" s="19">
        <f t="shared" si="7"/>
        <v>35336915</v>
      </c>
      <c r="J38" s="17">
        <f t="shared" si="7"/>
        <v>35745076</v>
      </c>
      <c r="K38" s="32">
        <f t="shared" si="7"/>
        <v>37384462</v>
      </c>
    </row>
    <row r="39" spans="1:11" ht="13.5" x14ac:dyDescent="0.25">
      <c r="A39" s="3" t="s">
        <v>30</v>
      </c>
      <c r="B39" s="2" t="s">
        <v>19</v>
      </c>
      <c r="C39" s="22">
        <v>14460958</v>
      </c>
      <c r="D39" s="22">
        <v>13720021</v>
      </c>
      <c r="E39" s="23">
        <v>16456797</v>
      </c>
      <c r="F39" s="24">
        <v>17259308</v>
      </c>
      <c r="G39" s="22">
        <v>19736474</v>
      </c>
      <c r="H39" s="25">
        <v>19736474</v>
      </c>
      <c r="I39" s="26">
        <v>20798490</v>
      </c>
      <c r="J39" s="22">
        <v>20670647</v>
      </c>
      <c r="K39" s="23">
        <v>21532441</v>
      </c>
    </row>
    <row r="40" spans="1:11" ht="13.5" x14ac:dyDescent="0.25">
      <c r="A40" s="3" t="s">
        <v>31</v>
      </c>
      <c r="B40" s="2" t="s">
        <v>19</v>
      </c>
      <c r="C40" s="22">
        <v>20092533</v>
      </c>
      <c r="D40" s="22">
        <v>15999032</v>
      </c>
      <c r="E40" s="23">
        <v>11839996</v>
      </c>
      <c r="F40" s="24">
        <v>12628923</v>
      </c>
      <c r="G40" s="22">
        <v>14909937</v>
      </c>
      <c r="H40" s="25">
        <v>14909937</v>
      </c>
      <c r="I40" s="26">
        <v>14338425</v>
      </c>
      <c r="J40" s="22">
        <v>14945695</v>
      </c>
      <c r="K40" s="23">
        <v>15633198</v>
      </c>
    </row>
    <row r="41" spans="1:11" ht="13.5" x14ac:dyDescent="0.25">
      <c r="A41" s="3" t="s">
        <v>32</v>
      </c>
      <c r="B41" s="2" t="s">
        <v>19</v>
      </c>
      <c r="C41" s="22"/>
      <c r="D41" s="22">
        <v>106865</v>
      </c>
      <c r="E41" s="23">
        <v>69218</v>
      </c>
      <c r="F41" s="24">
        <v>273913</v>
      </c>
      <c r="G41" s="22">
        <v>117324</v>
      </c>
      <c r="H41" s="25">
        <v>117324</v>
      </c>
      <c r="I41" s="26">
        <v>200000</v>
      </c>
      <c r="J41" s="22">
        <v>128734</v>
      </c>
      <c r="K41" s="23">
        <v>218823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106840110</v>
      </c>
      <c r="D42" s="17">
        <f t="shared" si="8"/>
        <v>90866874</v>
      </c>
      <c r="E42" s="32">
        <f t="shared" si="8"/>
        <v>97820762</v>
      </c>
      <c r="F42" s="33">
        <f t="shared" si="8"/>
        <v>83293562</v>
      </c>
      <c r="G42" s="17">
        <f t="shared" si="8"/>
        <v>81551347</v>
      </c>
      <c r="H42" s="34">
        <f t="shared" si="8"/>
        <v>81551347</v>
      </c>
      <c r="I42" s="19">
        <f t="shared" si="8"/>
        <v>69741574</v>
      </c>
      <c r="J42" s="17">
        <f t="shared" si="8"/>
        <v>76033352</v>
      </c>
      <c r="K42" s="32">
        <f t="shared" si="8"/>
        <v>79480554</v>
      </c>
    </row>
    <row r="43" spans="1:11" ht="13.5" x14ac:dyDescent="0.25">
      <c r="A43" s="3" t="s">
        <v>34</v>
      </c>
      <c r="B43" s="2" t="s">
        <v>19</v>
      </c>
      <c r="C43" s="22">
        <v>-6466372</v>
      </c>
      <c r="D43" s="22">
        <v>7192827</v>
      </c>
      <c r="E43" s="23">
        <v>8289745</v>
      </c>
      <c r="F43" s="24">
        <v>5574896</v>
      </c>
      <c r="G43" s="22">
        <v>10481336</v>
      </c>
      <c r="H43" s="25">
        <v>10481336</v>
      </c>
      <c r="I43" s="26">
        <v>10994921</v>
      </c>
      <c r="J43" s="22">
        <v>12029720</v>
      </c>
      <c r="K43" s="23">
        <v>12583086</v>
      </c>
    </row>
    <row r="44" spans="1:11" ht="13.5" x14ac:dyDescent="0.25">
      <c r="A44" s="3" t="s">
        <v>35</v>
      </c>
      <c r="B44" s="2" t="s">
        <v>19</v>
      </c>
      <c r="C44" s="22">
        <v>105449462</v>
      </c>
      <c r="D44" s="22">
        <v>73494005</v>
      </c>
      <c r="E44" s="23">
        <v>80716854</v>
      </c>
      <c r="F44" s="24">
        <v>71303500</v>
      </c>
      <c r="G44" s="22">
        <v>51457124</v>
      </c>
      <c r="H44" s="25">
        <v>51457124</v>
      </c>
      <c r="I44" s="26">
        <v>51757734</v>
      </c>
      <c r="J44" s="22">
        <v>54556245</v>
      </c>
      <c r="K44" s="23">
        <v>57065831</v>
      </c>
    </row>
    <row r="45" spans="1:11" ht="13.5" x14ac:dyDescent="0.25">
      <c r="A45" s="3" t="s">
        <v>36</v>
      </c>
      <c r="B45" s="2" t="s">
        <v>19</v>
      </c>
      <c r="C45" s="27">
        <v>7857020</v>
      </c>
      <c r="D45" s="27">
        <v>10180042</v>
      </c>
      <c r="E45" s="28">
        <v>8814163</v>
      </c>
      <c r="F45" s="29">
        <v>6415166</v>
      </c>
      <c r="G45" s="27">
        <v>19612887</v>
      </c>
      <c r="H45" s="30">
        <v>19612887</v>
      </c>
      <c r="I45" s="31">
        <v>6988919</v>
      </c>
      <c r="J45" s="27">
        <v>9447387</v>
      </c>
      <c r="K45" s="28">
        <v>9831637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260749211</v>
      </c>
      <c r="D48" s="49">
        <f t="shared" si="9"/>
        <v>284009068</v>
      </c>
      <c r="E48" s="50">
        <f t="shared" si="9"/>
        <v>317699483</v>
      </c>
      <c r="F48" s="51">
        <f t="shared" si="9"/>
        <v>244217329</v>
      </c>
      <c r="G48" s="49">
        <f t="shared" si="9"/>
        <v>324943085</v>
      </c>
      <c r="H48" s="52">
        <f t="shared" si="9"/>
        <v>324943085</v>
      </c>
      <c r="I48" s="53">
        <f t="shared" si="9"/>
        <v>256614968</v>
      </c>
      <c r="J48" s="49">
        <f t="shared" si="9"/>
        <v>278890994</v>
      </c>
      <c r="K48" s="50">
        <f t="shared" si="9"/>
        <v>258532898</v>
      </c>
    </row>
    <row r="49" spans="1:11" ht="13.5" x14ac:dyDescent="0.25">
      <c r="A49" s="9" t="s">
        <v>100</v>
      </c>
      <c r="B49" s="10"/>
      <c r="C49" s="54">
        <f>+C25-C48</f>
        <v>74208907</v>
      </c>
      <c r="D49" s="54">
        <f t="shared" ref="D49:K49" si="10">+D25-D48</f>
        <v>57893317</v>
      </c>
      <c r="E49" s="55">
        <f t="shared" si="10"/>
        <v>54548010</v>
      </c>
      <c r="F49" s="56">
        <f t="shared" si="10"/>
        <v>136422030</v>
      </c>
      <c r="G49" s="54">
        <f t="shared" si="10"/>
        <v>113128966</v>
      </c>
      <c r="H49" s="57">
        <f t="shared" si="10"/>
        <v>113128966</v>
      </c>
      <c r="I49" s="58">
        <f t="shared" si="10"/>
        <v>202488499</v>
      </c>
      <c r="J49" s="54">
        <f t="shared" si="10"/>
        <v>200871772</v>
      </c>
      <c r="K49" s="55">
        <f t="shared" si="10"/>
        <v>241850873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73622527</v>
      </c>
      <c r="D5" s="17">
        <f t="shared" ref="D5:K5" si="0">SUM(D6:D8)</f>
        <v>58293558</v>
      </c>
      <c r="E5" s="18">
        <f t="shared" si="0"/>
        <v>99075716</v>
      </c>
      <c r="F5" s="19">
        <f t="shared" si="0"/>
        <v>129237977</v>
      </c>
      <c r="G5" s="17">
        <f t="shared" si="0"/>
        <v>220193149</v>
      </c>
      <c r="H5" s="20">
        <f t="shared" si="0"/>
        <v>220193149</v>
      </c>
      <c r="I5" s="21">
        <f t="shared" si="0"/>
        <v>151557962</v>
      </c>
      <c r="J5" s="17">
        <f t="shared" si="0"/>
        <v>158284727</v>
      </c>
      <c r="K5" s="20">
        <f t="shared" si="0"/>
        <v>165565823</v>
      </c>
    </row>
    <row r="6" spans="1:11" ht="13.5" x14ac:dyDescent="0.25">
      <c r="A6" s="3" t="s">
        <v>20</v>
      </c>
      <c r="B6" s="2" t="s">
        <v>19</v>
      </c>
      <c r="C6" s="22">
        <v>13059720</v>
      </c>
      <c r="D6" s="22">
        <v>12357300</v>
      </c>
      <c r="E6" s="23">
        <v>13954350</v>
      </c>
      <c r="F6" s="24">
        <v>14853900</v>
      </c>
      <c r="G6" s="22">
        <v>14853900</v>
      </c>
      <c r="H6" s="25">
        <v>14853900</v>
      </c>
      <c r="I6" s="26">
        <v>15853900</v>
      </c>
      <c r="J6" s="22">
        <v>16583180</v>
      </c>
      <c r="K6" s="23">
        <v>17346006</v>
      </c>
    </row>
    <row r="7" spans="1:11" ht="13.5" x14ac:dyDescent="0.25">
      <c r="A7" s="3" t="s">
        <v>21</v>
      </c>
      <c r="B7" s="2" t="s">
        <v>19</v>
      </c>
      <c r="C7" s="27">
        <v>60562807</v>
      </c>
      <c r="D7" s="27">
        <v>45936258</v>
      </c>
      <c r="E7" s="28">
        <v>85121366</v>
      </c>
      <c r="F7" s="29">
        <v>114384077</v>
      </c>
      <c r="G7" s="27">
        <v>205339249</v>
      </c>
      <c r="H7" s="30">
        <v>205339249</v>
      </c>
      <c r="I7" s="31">
        <v>135704062</v>
      </c>
      <c r="J7" s="27">
        <v>141701547</v>
      </c>
      <c r="K7" s="28">
        <v>148219817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37245716</v>
      </c>
      <c r="D9" s="17">
        <f t="shared" ref="D9:K9" si="1">SUM(D10:D14)</f>
        <v>64313710</v>
      </c>
      <c r="E9" s="32">
        <f t="shared" si="1"/>
        <v>22032266</v>
      </c>
      <c r="F9" s="33">
        <f t="shared" si="1"/>
        <v>18388356</v>
      </c>
      <c r="G9" s="17">
        <f t="shared" si="1"/>
        <v>18388356</v>
      </c>
      <c r="H9" s="34">
        <f t="shared" si="1"/>
        <v>18388356</v>
      </c>
      <c r="I9" s="19">
        <f t="shared" si="1"/>
        <v>19603376</v>
      </c>
      <c r="J9" s="17">
        <f t="shared" si="1"/>
        <v>20581831</v>
      </c>
      <c r="K9" s="32">
        <f t="shared" si="1"/>
        <v>21454256</v>
      </c>
    </row>
    <row r="10" spans="1:11" ht="13.5" x14ac:dyDescent="0.25">
      <c r="A10" s="3" t="s">
        <v>24</v>
      </c>
      <c r="B10" s="2" t="s">
        <v>19</v>
      </c>
      <c r="C10" s="22">
        <v>37228775</v>
      </c>
      <c r="D10" s="22">
        <v>64300336</v>
      </c>
      <c r="E10" s="23">
        <v>22027932</v>
      </c>
      <c r="F10" s="24">
        <v>18380356</v>
      </c>
      <c r="G10" s="22">
        <v>18380356</v>
      </c>
      <c r="H10" s="25">
        <v>18380356</v>
      </c>
      <c r="I10" s="26">
        <v>19594984</v>
      </c>
      <c r="J10" s="22">
        <v>20573053</v>
      </c>
      <c r="K10" s="23">
        <v>21445074</v>
      </c>
    </row>
    <row r="11" spans="1:11" ht="13.5" x14ac:dyDescent="0.25">
      <c r="A11" s="3" t="s">
        <v>25</v>
      </c>
      <c r="B11" s="2" t="s">
        <v>19</v>
      </c>
      <c r="C11" s="22">
        <v>16941</v>
      </c>
      <c r="D11" s="22">
        <v>13374</v>
      </c>
      <c r="E11" s="23">
        <v>4334</v>
      </c>
      <c r="F11" s="24">
        <v>8000</v>
      </c>
      <c r="G11" s="22">
        <v>8000</v>
      </c>
      <c r="H11" s="25">
        <v>8000</v>
      </c>
      <c r="I11" s="26">
        <v>8392</v>
      </c>
      <c r="J11" s="22">
        <v>8778</v>
      </c>
      <c r="K11" s="23">
        <v>9182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67271834</v>
      </c>
      <c r="D15" s="17">
        <f t="shared" ref="D15:K15" si="2">SUM(D16:D18)</f>
        <v>68121476</v>
      </c>
      <c r="E15" s="32">
        <f t="shared" si="2"/>
        <v>87069622</v>
      </c>
      <c r="F15" s="33">
        <f t="shared" si="2"/>
        <v>80785967</v>
      </c>
      <c r="G15" s="17">
        <f t="shared" si="2"/>
        <v>81327141</v>
      </c>
      <c r="H15" s="34">
        <f t="shared" si="2"/>
        <v>81327141</v>
      </c>
      <c r="I15" s="19">
        <f t="shared" si="2"/>
        <v>84667056</v>
      </c>
      <c r="J15" s="17">
        <f t="shared" si="2"/>
        <v>88429419</v>
      </c>
      <c r="K15" s="32">
        <f t="shared" si="2"/>
        <v>93025545</v>
      </c>
    </row>
    <row r="16" spans="1:11" ht="13.5" x14ac:dyDescent="0.25">
      <c r="A16" s="3" t="s">
        <v>30</v>
      </c>
      <c r="B16" s="2" t="s">
        <v>19</v>
      </c>
      <c r="C16" s="22">
        <v>66236732</v>
      </c>
      <c r="D16" s="22">
        <v>67406580</v>
      </c>
      <c r="E16" s="23">
        <v>84125542</v>
      </c>
      <c r="F16" s="24">
        <v>79151098</v>
      </c>
      <c r="G16" s="22">
        <v>79468139</v>
      </c>
      <c r="H16" s="25">
        <v>79468139</v>
      </c>
      <c r="I16" s="26">
        <v>82727946</v>
      </c>
      <c r="J16" s="22">
        <v>86401110</v>
      </c>
      <c r="K16" s="23">
        <v>90903932</v>
      </c>
    </row>
    <row r="17" spans="1:11" ht="13.5" x14ac:dyDescent="0.25">
      <c r="A17" s="3" t="s">
        <v>31</v>
      </c>
      <c r="B17" s="2" t="s">
        <v>19</v>
      </c>
      <c r="C17" s="22">
        <v>1035102</v>
      </c>
      <c r="D17" s="22">
        <v>714896</v>
      </c>
      <c r="E17" s="23">
        <v>2944080</v>
      </c>
      <c r="F17" s="24">
        <v>1634869</v>
      </c>
      <c r="G17" s="22">
        <v>1859002</v>
      </c>
      <c r="H17" s="25">
        <v>1859002</v>
      </c>
      <c r="I17" s="26">
        <v>1939110</v>
      </c>
      <c r="J17" s="22">
        <v>2028309</v>
      </c>
      <c r="K17" s="23">
        <v>2121613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27441944</v>
      </c>
      <c r="D19" s="17">
        <f t="shared" ref="D19:K19" si="3">SUM(D20:D23)</f>
        <v>36288796</v>
      </c>
      <c r="E19" s="32">
        <f t="shared" si="3"/>
        <v>11850000</v>
      </c>
      <c r="F19" s="33">
        <f t="shared" si="3"/>
        <v>21305000</v>
      </c>
      <c r="G19" s="17">
        <f t="shared" si="3"/>
        <v>18005000</v>
      </c>
      <c r="H19" s="34">
        <f t="shared" si="3"/>
        <v>18005000</v>
      </c>
      <c r="I19" s="19">
        <f t="shared" si="3"/>
        <v>7753000</v>
      </c>
      <c r="J19" s="17">
        <f t="shared" si="3"/>
        <v>6600000</v>
      </c>
      <c r="K19" s="32">
        <f t="shared" si="3"/>
        <v>10000000</v>
      </c>
    </row>
    <row r="20" spans="1:11" ht="13.5" x14ac:dyDescent="0.25">
      <c r="A20" s="3" t="s">
        <v>34</v>
      </c>
      <c r="B20" s="2" t="s">
        <v>19</v>
      </c>
      <c r="C20" s="22">
        <v>27441944</v>
      </c>
      <c r="D20" s="22">
        <v>36288796</v>
      </c>
      <c r="E20" s="23">
        <v>11850000</v>
      </c>
      <c r="F20" s="24">
        <v>21305000</v>
      </c>
      <c r="G20" s="22">
        <v>18005000</v>
      </c>
      <c r="H20" s="25">
        <v>18005000</v>
      </c>
      <c r="I20" s="26">
        <v>7753000</v>
      </c>
      <c r="J20" s="22">
        <v>6600000</v>
      </c>
      <c r="K20" s="23">
        <v>10000000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2821110</v>
      </c>
      <c r="D24" s="17">
        <v>3500580</v>
      </c>
      <c r="E24" s="32">
        <v>2376600</v>
      </c>
      <c r="F24" s="33">
        <v>3123000</v>
      </c>
      <c r="G24" s="17">
        <v>3123000</v>
      </c>
      <c r="H24" s="34">
        <v>3123000</v>
      </c>
      <c r="I24" s="19">
        <v>3282072</v>
      </c>
      <c r="J24" s="17">
        <v>3433047</v>
      </c>
      <c r="K24" s="32">
        <v>3590968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208403131</v>
      </c>
      <c r="D25" s="49">
        <f t="shared" ref="D25:K25" si="4">+D5+D9+D15+D19+D24</f>
        <v>230518120</v>
      </c>
      <c r="E25" s="50">
        <f t="shared" si="4"/>
        <v>222404204</v>
      </c>
      <c r="F25" s="51">
        <f t="shared" si="4"/>
        <v>252840300</v>
      </c>
      <c r="G25" s="49">
        <f t="shared" si="4"/>
        <v>341036646</v>
      </c>
      <c r="H25" s="52">
        <f t="shared" si="4"/>
        <v>341036646</v>
      </c>
      <c r="I25" s="53">
        <f t="shared" si="4"/>
        <v>266863466</v>
      </c>
      <c r="J25" s="49">
        <f t="shared" si="4"/>
        <v>277329024</v>
      </c>
      <c r="K25" s="50">
        <f t="shared" si="4"/>
        <v>293636592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103957423</v>
      </c>
      <c r="D28" s="17">
        <f t="shared" si="5"/>
        <v>137720255</v>
      </c>
      <c r="E28" s="18">
        <f t="shared" si="5"/>
        <v>108469827</v>
      </c>
      <c r="F28" s="19">
        <f t="shared" si="5"/>
        <v>103980179</v>
      </c>
      <c r="G28" s="17">
        <f t="shared" si="5"/>
        <v>121678652</v>
      </c>
      <c r="H28" s="20">
        <f t="shared" si="5"/>
        <v>121678652</v>
      </c>
      <c r="I28" s="21">
        <f t="shared" si="5"/>
        <v>126475427</v>
      </c>
      <c r="J28" s="17">
        <f t="shared" si="5"/>
        <v>132293292</v>
      </c>
      <c r="K28" s="20">
        <f t="shared" si="5"/>
        <v>138383784</v>
      </c>
    </row>
    <row r="29" spans="1:11" ht="13.5" x14ac:dyDescent="0.25">
      <c r="A29" s="3" t="s">
        <v>20</v>
      </c>
      <c r="B29" s="2" t="s">
        <v>19</v>
      </c>
      <c r="C29" s="22">
        <v>16029554</v>
      </c>
      <c r="D29" s="22">
        <v>19909226</v>
      </c>
      <c r="E29" s="23">
        <v>22488619</v>
      </c>
      <c r="F29" s="24">
        <v>23089671</v>
      </c>
      <c r="G29" s="22">
        <v>25956851</v>
      </c>
      <c r="H29" s="25">
        <v>25956851</v>
      </c>
      <c r="I29" s="26">
        <v>26841977</v>
      </c>
      <c r="J29" s="22">
        <v>28076707</v>
      </c>
      <c r="K29" s="23">
        <v>29371770</v>
      </c>
    </row>
    <row r="30" spans="1:11" ht="13.5" x14ac:dyDescent="0.25">
      <c r="A30" s="3" t="s">
        <v>21</v>
      </c>
      <c r="B30" s="2" t="s">
        <v>19</v>
      </c>
      <c r="C30" s="27">
        <v>87927869</v>
      </c>
      <c r="D30" s="27">
        <v>117811029</v>
      </c>
      <c r="E30" s="28">
        <v>85981208</v>
      </c>
      <c r="F30" s="29">
        <v>80890508</v>
      </c>
      <c r="G30" s="27">
        <v>95721801</v>
      </c>
      <c r="H30" s="30">
        <v>95721801</v>
      </c>
      <c r="I30" s="31">
        <v>99633450</v>
      </c>
      <c r="J30" s="27">
        <v>104216585</v>
      </c>
      <c r="K30" s="28">
        <v>109012014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24023729</v>
      </c>
      <c r="D32" s="17">
        <f t="shared" si="6"/>
        <v>24883772</v>
      </c>
      <c r="E32" s="32">
        <f t="shared" si="6"/>
        <v>21536342</v>
      </c>
      <c r="F32" s="33">
        <f t="shared" si="6"/>
        <v>23121432</v>
      </c>
      <c r="G32" s="17">
        <f t="shared" si="6"/>
        <v>24384155</v>
      </c>
      <c r="H32" s="34">
        <f t="shared" si="6"/>
        <v>24384155</v>
      </c>
      <c r="I32" s="19">
        <f t="shared" si="6"/>
        <v>24458370</v>
      </c>
      <c r="J32" s="17">
        <f t="shared" si="6"/>
        <v>25583453</v>
      </c>
      <c r="K32" s="32">
        <f t="shared" si="6"/>
        <v>26760296</v>
      </c>
    </row>
    <row r="33" spans="1:11" ht="13.5" x14ac:dyDescent="0.25">
      <c r="A33" s="3" t="s">
        <v>24</v>
      </c>
      <c r="B33" s="2" t="s">
        <v>19</v>
      </c>
      <c r="C33" s="22">
        <v>23689379</v>
      </c>
      <c r="D33" s="22">
        <v>24594613</v>
      </c>
      <c r="E33" s="23">
        <v>21486402</v>
      </c>
      <c r="F33" s="24">
        <v>22267614</v>
      </c>
      <c r="G33" s="22">
        <v>23530331</v>
      </c>
      <c r="H33" s="25">
        <v>23530331</v>
      </c>
      <c r="I33" s="26">
        <v>23604546</v>
      </c>
      <c r="J33" s="22">
        <v>24690353</v>
      </c>
      <c r="K33" s="23">
        <v>25826113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334350</v>
      </c>
      <c r="D35" s="22">
        <v>289159</v>
      </c>
      <c r="E35" s="23">
        <v>49940</v>
      </c>
      <c r="F35" s="24">
        <v>853818</v>
      </c>
      <c r="G35" s="22">
        <v>853824</v>
      </c>
      <c r="H35" s="25">
        <v>853824</v>
      </c>
      <c r="I35" s="26">
        <v>853824</v>
      </c>
      <c r="J35" s="22">
        <v>893100</v>
      </c>
      <c r="K35" s="23">
        <v>934183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18152946</v>
      </c>
      <c r="D38" s="17">
        <f t="shared" si="7"/>
        <v>26516444</v>
      </c>
      <c r="E38" s="32">
        <f t="shared" si="7"/>
        <v>26318922</v>
      </c>
      <c r="F38" s="33">
        <f t="shared" si="7"/>
        <v>29549666</v>
      </c>
      <c r="G38" s="17">
        <f t="shared" si="7"/>
        <v>29832328</v>
      </c>
      <c r="H38" s="34">
        <f t="shared" si="7"/>
        <v>29832328</v>
      </c>
      <c r="I38" s="19">
        <f t="shared" si="7"/>
        <v>30864521</v>
      </c>
      <c r="J38" s="17">
        <f t="shared" si="7"/>
        <v>32284290</v>
      </c>
      <c r="K38" s="32">
        <f t="shared" si="7"/>
        <v>33769365</v>
      </c>
    </row>
    <row r="39" spans="1:11" ht="13.5" x14ac:dyDescent="0.25">
      <c r="A39" s="3" t="s">
        <v>30</v>
      </c>
      <c r="B39" s="2" t="s">
        <v>19</v>
      </c>
      <c r="C39" s="22">
        <v>17929173</v>
      </c>
      <c r="D39" s="22">
        <v>22826782</v>
      </c>
      <c r="E39" s="23">
        <v>24798521</v>
      </c>
      <c r="F39" s="24">
        <v>25665191</v>
      </c>
      <c r="G39" s="22">
        <v>24947853</v>
      </c>
      <c r="H39" s="25">
        <v>24947853</v>
      </c>
      <c r="I39" s="26">
        <v>28324615</v>
      </c>
      <c r="J39" s="22">
        <v>29627548</v>
      </c>
      <c r="K39" s="23">
        <v>30990414</v>
      </c>
    </row>
    <row r="40" spans="1:11" ht="13.5" x14ac:dyDescent="0.25">
      <c r="A40" s="3" t="s">
        <v>31</v>
      </c>
      <c r="B40" s="2" t="s">
        <v>19</v>
      </c>
      <c r="C40" s="22">
        <v>223773</v>
      </c>
      <c r="D40" s="22">
        <v>3689662</v>
      </c>
      <c r="E40" s="23">
        <v>1520401</v>
      </c>
      <c r="F40" s="24">
        <v>3884475</v>
      </c>
      <c r="G40" s="22">
        <v>4884475</v>
      </c>
      <c r="H40" s="25">
        <v>4884475</v>
      </c>
      <c r="I40" s="26">
        <v>2539906</v>
      </c>
      <c r="J40" s="22">
        <v>2656742</v>
      </c>
      <c r="K40" s="23">
        <v>2778951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46675316</v>
      </c>
      <c r="D42" s="17">
        <f t="shared" si="8"/>
        <v>39395390</v>
      </c>
      <c r="E42" s="32">
        <f t="shared" si="8"/>
        <v>39225593</v>
      </c>
      <c r="F42" s="33">
        <f t="shared" si="8"/>
        <v>52529184</v>
      </c>
      <c r="G42" s="17">
        <f t="shared" si="8"/>
        <v>52829184</v>
      </c>
      <c r="H42" s="34">
        <f t="shared" si="8"/>
        <v>52829184</v>
      </c>
      <c r="I42" s="19">
        <f t="shared" si="8"/>
        <v>55322003</v>
      </c>
      <c r="J42" s="17">
        <f t="shared" si="8"/>
        <v>57866816</v>
      </c>
      <c r="K42" s="32">
        <f t="shared" si="8"/>
        <v>60528689</v>
      </c>
    </row>
    <row r="43" spans="1:11" ht="13.5" x14ac:dyDescent="0.25">
      <c r="A43" s="3" t="s">
        <v>34</v>
      </c>
      <c r="B43" s="2" t="s">
        <v>19</v>
      </c>
      <c r="C43" s="22">
        <v>46675316</v>
      </c>
      <c r="D43" s="22">
        <v>39395390</v>
      </c>
      <c r="E43" s="23">
        <v>39225593</v>
      </c>
      <c r="F43" s="24">
        <v>52529184</v>
      </c>
      <c r="G43" s="22">
        <v>52829184</v>
      </c>
      <c r="H43" s="25">
        <v>52829184</v>
      </c>
      <c r="I43" s="26">
        <v>55322003</v>
      </c>
      <c r="J43" s="22">
        <v>57866816</v>
      </c>
      <c r="K43" s="23">
        <v>60528689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192809414</v>
      </c>
      <c r="D48" s="49">
        <f t="shared" si="9"/>
        <v>228515861</v>
      </c>
      <c r="E48" s="50">
        <f t="shared" si="9"/>
        <v>195550684</v>
      </c>
      <c r="F48" s="51">
        <f t="shared" si="9"/>
        <v>209180461</v>
      </c>
      <c r="G48" s="49">
        <f t="shared" si="9"/>
        <v>228724319</v>
      </c>
      <c r="H48" s="52">
        <f t="shared" si="9"/>
        <v>228724319</v>
      </c>
      <c r="I48" s="53">
        <f t="shared" si="9"/>
        <v>237120321</v>
      </c>
      <c r="J48" s="49">
        <f t="shared" si="9"/>
        <v>248027851</v>
      </c>
      <c r="K48" s="50">
        <f t="shared" si="9"/>
        <v>259442134</v>
      </c>
    </row>
    <row r="49" spans="1:11" ht="13.5" x14ac:dyDescent="0.25">
      <c r="A49" s="9" t="s">
        <v>100</v>
      </c>
      <c r="B49" s="10"/>
      <c r="C49" s="54">
        <f>+C25-C48</f>
        <v>15593717</v>
      </c>
      <c r="D49" s="54">
        <f t="shared" ref="D49:K49" si="10">+D25-D48</f>
        <v>2002259</v>
      </c>
      <c r="E49" s="55">
        <f t="shared" si="10"/>
        <v>26853520</v>
      </c>
      <c r="F49" s="56">
        <f t="shared" si="10"/>
        <v>43659839</v>
      </c>
      <c r="G49" s="54">
        <f t="shared" si="10"/>
        <v>112312327</v>
      </c>
      <c r="H49" s="57">
        <f t="shared" si="10"/>
        <v>112312327</v>
      </c>
      <c r="I49" s="58">
        <f t="shared" si="10"/>
        <v>29743145</v>
      </c>
      <c r="J49" s="54">
        <f t="shared" si="10"/>
        <v>29301173</v>
      </c>
      <c r="K49" s="55">
        <f t="shared" si="10"/>
        <v>34194458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116587659</v>
      </c>
      <c r="D5" s="17">
        <f t="shared" ref="D5:K5" si="0">SUM(D6:D8)</f>
        <v>142259780</v>
      </c>
      <c r="E5" s="18">
        <f t="shared" si="0"/>
        <v>149288905</v>
      </c>
      <c r="F5" s="19">
        <f t="shared" si="0"/>
        <v>150166567</v>
      </c>
      <c r="G5" s="17">
        <f t="shared" si="0"/>
        <v>156556931</v>
      </c>
      <c r="H5" s="20">
        <f t="shared" si="0"/>
        <v>156556931</v>
      </c>
      <c r="I5" s="21">
        <f t="shared" si="0"/>
        <v>165203847</v>
      </c>
      <c r="J5" s="17">
        <f t="shared" si="0"/>
        <v>165022944</v>
      </c>
      <c r="K5" s="20">
        <f t="shared" si="0"/>
        <v>164529646</v>
      </c>
    </row>
    <row r="6" spans="1:11" ht="13.5" x14ac:dyDescent="0.25">
      <c r="A6" s="3" t="s">
        <v>20</v>
      </c>
      <c r="B6" s="2" t="s">
        <v>19</v>
      </c>
      <c r="C6" s="22">
        <v>32780115</v>
      </c>
      <c r="D6" s="22">
        <v>31522670</v>
      </c>
      <c r="E6" s="23">
        <v>38320128</v>
      </c>
      <c r="F6" s="24">
        <v>35081070</v>
      </c>
      <c r="G6" s="22">
        <v>34400670</v>
      </c>
      <c r="H6" s="25">
        <v>34400670</v>
      </c>
      <c r="I6" s="26">
        <v>36266475</v>
      </c>
      <c r="J6" s="22">
        <v>36101917</v>
      </c>
      <c r="K6" s="23">
        <v>35027952</v>
      </c>
    </row>
    <row r="7" spans="1:11" ht="13.5" x14ac:dyDescent="0.25">
      <c r="A7" s="3" t="s">
        <v>21</v>
      </c>
      <c r="B7" s="2" t="s">
        <v>19</v>
      </c>
      <c r="C7" s="27">
        <v>83807544</v>
      </c>
      <c r="D7" s="27">
        <v>110737110</v>
      </c>
      <c r="E7" s="28">
        <v>110968777</v>
      </c>
      <c r="F7" s="29">
        <v>115085497</v>
      </c>
      <c r="G7" s="27">
        <v>122156261</v>
      </c>
      <c r="H7" s="30">
        <v>122156261</v>
      </c>
      <c r="I7" s="31">
        <v>128937372</v>
      </c>
      <c r="J7" s="27">
        <v>128921027</v>
      </c>
      <c r="K7" s="28">
        <v>129501694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63077903</v>
      </c>
      <c r="D9" s="17">
        <f t="shared" ref="D9:K9" si="1">SUM(D10:D14)</f>
        <v>102182061</v>
      </c>
      <c r="E9" s="32">
        <f t="shared" si="1"/>
        <v>70756274</v>
      </c>
      <c r="F9" s="33">
        <f t="shared" si="1"/>
        <v>52426530</v>
      </c>
      <c r="G9" s="17">
        <f t="shared" si="1"/>
        <v>63998376</v>
      </c>
      <c r="H9" s="34">
        <f t="shared" si="1"/>
        <v>63998376</v>
      </c>
      <c r="I9" s="19">
        <f t="shared" si="1"/>
        <v>64569943</v>
      </c>
      <c r="J9" s="17">
        <f t="shared" si="1"/>
        <v>66579660</v>
      </c>
      <c r="K9" s="32">
        <f t="shared" si="1"/>
        <v>63569619</v>
      </c>
    </row>
    <row r="10" spans="1:11" ht="13.5" x14ac:dyDescent="0.25">
      <c r="A10" s="3" t="s">
        <v>24</v>
      </c>
      <c r="B10" s="2" t="s">
        <v>19</v>
      </c>
      <c r="C10" s="22">
        <v>28564211</v>
      </c>
      <c r="D10" s="22">
        <v>13143627</v>
      </c>
      <c r="E10" s="23">
        <v>24108837</v>
      </c>
      <c r="F10" s="24">
        <v>25937106</v>
      </c>
      <c r="G10" s="22">
        <v>28192070</v>
      </c>
      <c r="H10" s="25">
        <v>28192070</v>
      </c>
      <c r="I10" s="26">
        <v>29538232</v>
      </c>
      <c r="J10" s="22">
        <v>29625286</v>
      </c>
      <c r="K10" s="23">
        <v>28923183</v>
      </c>
    </row>
    <row r="11" spans="1:11" ht="13.5" x14ac:dyDescent="0.25">
      <c r="A11" s="3" t="s">
        <v>25</v>
      </c>
      <c r="B11" s="2" t="s">
        <v>19</v>
      </c>
      <c r="C11" s="22">
        <v>7158695</v>
      </c>
      <c r="D11" s="22">
        <v>8520769</v>
      </c>
      <c r="E11" s="23">
        <v>9786672</v>
      </c>
      <c r="F11" s="24">
        <v>4223665</v>
      </c>
      <c r="G11" s="22">
        <v>14319896</v>
      </c>
      <c r="H11" s="25">
        <v>14319896</v>
      </c>
      <c r="I11" s="26">
        <v>14195708</v>
      </c>
      <c r="J11" s="22">
        <v>16061028</v>
      </c>
      <c r="K11" s="23">
        <v>14139647</v>
      </c>
    </row>
    <row r="12" spans="1:11" ht="13.5" x14ac:dyDescent="0.25">
      <c r="A12" s="3" t="s">
        <v>26</v>
      </c>
      <c r="B12" s="2" t="s">
        <v>19</v>
      </c>
      <c r="C12" s="22">
        <v>27354997</v>
      </c>
      <c r="D12" s="22">
        <v>37905545</v>
      </c>
      <c r="E12" s="23">
        <v>35220725</v>
      </c>
      <c r="F12" s="24">
        <v>22265759</v>
      </c>
      <c r="G12" s="22">
        <v>21486410</v>
      </c>
      <c r="H12" s="25">
        <v>21486410</v>
      </c>
      <c r="I12" s="26">
        <v>20836003</v>
      </c>
      <c r="J12" s="22">
        <v>20893346</v>
      </c>
      <c r="K12" s="23">
        <v>20506789</v>
      </c>
    </row>
    <row r="13" spans="1:11" ht="13.5" x14ac:dyDescent="0.25">
      <c r="A13" s="3" t="s">
        <v>27</v>
      </c>
      <c r="B13" s="2" t="s">
        <v>19</v>
      </c>
      <c r="C13" s="22"/>
      <c r="D13" s="22">
        <v>42612120</v>
      </c>
      <c r="E13" s="23">
        <v>1640040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95111727</v>
      </c>
      <c r="D15" s="17">
        <f t="shared" ref="D15:K15" si="2">SUM(D16:D18)</f>
        <v>78445790</v>
      </c>
      <c r="E15" s="32">
        <f t="shared" si="2"/>
        <v>70621073</v>
      </c>
      <c r="F15" s="33">
        <f t="shared" si="2"/>
        <v>76647668</v>
      </c>
      <c r="G15" s="17">
        <f t="shared" si="2"/>
        <v>72850484</v>
      </c>
      <c r="H15" s="34">
        <f t="shared" si="2"/>
        <v>72850484</v>
      </c>
      <c r="I15" s="19">
        <f t="shared" si="2"/>
        <v>91858407</v>
      </c>
      <c r="J15" s="17">
        <f t="shared" si="2"/>
        <v>75220041</v>
      </c>
      <c r="K15" s="32">
        <f t="shared" si="2"/>
        <v>76832524</v>
      </c>
    </row>
    <row r="16" spans="1:11" ht="13.5" x14ac:dyDescent="0.25">
      <c r="A16" s="3" t="s">
        <v>30</v>
      </c>
      <c r="B16" s="2" t="s">
        <v>19</v>
      </c>
      <c r="C16" s="22">
        <v>63155188</v>
      </c>
      <c r="D16" s="22">
        <v>56502358</v>
      </c>
      <c r="E16" s="23">
        <v>59552958</v>
      </c>
      <c r="F16" s="24">
        <v>62690029</v>
      </c>
      <c r="G16" s="22">
        <v>59227264</v>
      </c>
      <c r="H16" s="25">
        <v>59227264</v>
      </c>
      <c r="I16" s="26">
        <v>77915527</v>
      </c>
      <c r="J16" s="22">
        <v>61252128</v>
      </c>
      <c r="K16" s="23">
        <v>63143527</v>
      </c>
    </row>
    <row r="17" spans="1:11" ht="13.5" x14ac:dyDescent="0.25">
      <c r="A17" s="3" t="s">
        <v>31</v>
      </c>
      <c r="B17" s="2" t="s">
        <v>19</v>
      </c>
      <c r="C17" s="22">
        <v>31956539</v>
      </c>
      <c r="D17" s="22">
        <v>21943432</v>
      </c>
      <c r="E17" s="23">
        <v>11068115</v>
      </c>
      <c r="F17" s="24">
        <v>13957639</v>
      </c>
      <c r="G17" s="22">
        <v>13623220</v>
      </c>
      <c r="H17" s="25">
        <v>13623220</v>
      </c>
      <c r="I17" s="26">
        <v>13942880</v>
      </c>
      <c r="J17" s="22">
        <v>13967913</v>
      </c>
      <c r="K17" s="23">
        <v>13688997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77118623</v>
      </c>
      <c r="D19" s="17">
        <f t="shared" ref="D19:K19" si="3">SUM(D20:D23)</f>
        <v>70026834</v>
      </c>
      <c r="E19" s="32">
        <f t="shared" si="3"/>
        <v>61693234</v>
      </c>
      <c r="F19" s="33">
        <f t="shared" si="3"/>
        <v>81573595</v>
      </c>
      <c r="G19" s="17">
        <f t="shared" si="3"/>
        <v>85344286</v>
      </c>
      <c r="H19" s="34">
        <f t="shared" si="3"/>
        <v>85344286</v>
      </c>
      <c r="I19" s="19">
        <f t="shared" si="3"/>
        <v>72765871</v>
      </c>
      <c r="J19" s="17">
        <f t="shared" si="3"/>
        <v>77195497</v>
      </c>
      <c r="K19" s="32">
        <f t="shared" si="3"/>
        <v>80588696</v>
      </c>
    </row>
    <row r="20" spans="1:11" ht="13.5" x14ac:dyDescent="0.25">
      <c r="A20" s="3" t="s">
        <v>34</v>
      </c>
      <c r="B20" s="2" t="s">
        <v>19</v>
      </c>
      <c r="C20" s="22">
        <v>49413296</v>
      </c>
      <c r="D20" s="22">
        <v>59598263</v>
      </c>
      <c r="E20" s="23">
        <v>49970362</v>
      </c>
      <c r="F20" s="24">
        <v>72446094</v>
      </c>
      <c r="G20" s="22">
        <v>72024858</v>
      </c>
      <c r="H20" s="25">
        <v>72024858</v>
      </c>
      <c r="I20" s="26">
        <v>61043431</v>
      </c>
      <c r="J20" s="22">
        <v>64933614</v>
      </c>
      <c r="K20" s="23">
        <v>67784989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27705327</v>
      </c>
      <c r="D23" s="22">
        <v>10428571</v>
      </c>
      <c r="E23" s="23">
        <v>11722872</v>
      </c>
      <c r="F23" s="24">
        <v>9127501</v>
      </c>
      <c r="G23" s="22">
        <v>13319428</v>
      </c>
      <c r="H23" s="25">
        <v>13319428</v>
      </c>
      <c r="I23" s="26">
        <v>11722440</v>
      </c>
      <c r="J23" s="22">
        <v>12261883</v>
      </c>
      <c r="K23" s="23">
        <v>12803707</v>
      </c>
    </row>
    <row r="24" spans="1:11" ht="13.5" x14ac:dyDescent="0.25">
      <c r="A24" s="1" t="s">
        <v>38</v>
      </c>
      <c r="B24" s="2" t="s">
        <v>39</v>
      </c>
      <c r="C24" s="17">
        <v>643397</v>
      </c>
      <c r="D24" s="17">
        <v>1721666</v>
      </c>
      <c r="E24" s="32">
        <v>1150000</v>
      </c>
      <c r="F24" s="33">
        <v>1236074</v>
      </c>
      <c r="G24" s="17">
        <v>1064168</v>
      </c>
      <c r="H24" s="34">
        <v>1064168</v>
      </c>
      <c r="I24" s="19">
        <v>1121886</v>
      </c>
      <c r="J24" s="17">
        <v>1116795</v>
      </c>
      <c r="K24" s="32">
        <v>1083573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352539309</v>
      </c>
      <c r="D25" s="49">
        <f t="shared" ref="D25:K25" si="4">+D5+D9+D15+D19+D24</f>
        <v>394636131</v>
      </c>
      <c r="E25" s="50">
        <f t="shared" si="4"/>
        <v>353509486</v>
      </c>
      <c r="F25" s="51">
        <f t="shared" si="4"/>
        <v>362050434</v>
      </c>
      <c r="G25" s="49">
        <f t="shared" si="4"/>
        <v>379814245</v>
      </c>
      <c r="H25" s="52">
        <f t="shared" si="4"/>
        <v>379814245</v>
      </c>
      <c r="I25" s="53">
        <f t="shared" si="4"/>
        <v>395519954</v>
      </c>
      <c r="J25" s="49">
        <f t="shared" si="4"/>
        <v>385134937</v>
      </c>
      <c r="K25" s="50">
        <f t="shared" si="4"/>
        <v>386604058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120367950</v>
      </c>
      <c r="D28" s="17">
        <f t="shared" si="5"/>
        <v>131401036</v>
      </c>
      <c r="E28" s="18">
        <f t="shared" si="5"/>
        <v>146398474</v>
      </c>
      <c r="F28" s="19">
        <f t="shared" si="5"/>
        <v>135300884</v>
      </c>
      <c r="G28" s="17">
        <f t="shared" si="5"/>
        <v>145805125</v>
      </c>
      <c r="H28" s="20">
        <f t="shared" si="5"/>
        <v>145805125</v>
      </c>
      <c r="I28" s="21">
        <f t="shared" si="5"/>
        <v>147200523</v>
      </c>
      <c r="J28" s="17">
        <f t="shared" si="5"/>
        <v>152189269</v>
      </c>
      <c r="K28" s="20">
        <f t="shared" si="5"/>
        <v>152668941</v>
      </c>
    </row>
    <row r="29" spans="1:11" ht="13.5" x14ac:dyDescent="0.25">
      <c r="A29" s="3" t="s">
        <v>20</v>
      </c>
      <c r="B29" s="2" t="s">
        <v>19</v>
      </c>
      <c r="C29" s="22">
        <v>40275929</v>
      </c>
      <c r="D29" s="22">
        <v>37792959</v>
      </c>
      <c r="E29" s="23">
        <v>37381349</v>
      </c>
      <c r="F29" s="24">
        <v>34389575</v>
      </c>
      <c r="G29" s="22">
        <v>36149015</v>
      </c>
      <c r="H29" s="25">
        <v>36149015</v>
      </c>
      <c r="I29" s="26">
        <v>34298680</v>
      </c>
      <c r="J29" s="22">
        <v>35431808</v>
      </c>
      <c r="K29" s="23">
        <v>35660663</v>
      </c>
    </row>
    <row r="30" spans="1:11" ht="13.5" x14ac:dyDescent="0.25">
      <c r="A30" s="3" t="s">
        <v>21</v>
      </c>
      <c r="B30" s="2" t="s">
        <v>19</v>
      </c>
      <c r="C30" s="27">
        <v>80092021</v>
      </c>
      <c r="D30" s="27">
        <v>93608077</v>
      </c>
      <c r="E30" s="28">
        <v>109017125</v>
      </c>
      <c r="F30" s="29">
        <v>100911309</v>
      </c>
      <c r="G30" s="27">
        <v>109656110</v>
      </c>
      <c r="H30" s="30">
        <v>109656110</v>
      </c>
      <c r="I30" s="31">
        <v>112901843</v>
      </c>
      <c r="J30" s="27">
        <v>116757461</v>
      </c>
      <c r="K30" s="28">
        <v>117008278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79701477</v>
      </c>
      <c r="D32" s="17">
        <f t="shared" si="6"/>
        <v>109710433</v>
      </c>
      <c r="E32" s="32">
        <f t="shared" si="6"/>
        <v>74555747</v>
      </c>
      <c r="F32" s="33">
        <f t="shared" si="6"/>
        <v>58690405</v>
      </c>
      <c r="G32" s="17">
        <f t="shared" si="6"/>
        <v>58806499</v>
      </c>
      <c r="H32" s="34">
        <f t="shared" si="6"/>
        <v>58806499</v>
      </c>
      <c r="I32" s="19">
        <f t="shared" si="6"/>
        <v>65402935</v>
      </c>
      <c r="J32" s="17">
        <f t="shared" si="6"/>
        <v>64828375</v>
      </c>
      <c r="K32" s="32">
        <f t="shared" si="6"/>
        <v>64365072</v>
      </c>
    </row>
    <row r="33" spans="1:11" ht="13.5" x14ac:dyDescent="0.25">
      <c r="A33" s="3" t="s">
        <v>24</v>
      </c>
      <c r="B33" s="2" t="s">
        <v>19</v>
      </c>
      <c r="C33" s="22">
        <v>26102523</v>
      </c>
      <c r="D33" s="22">
        <v>27472083</v>
      </c>
      <c r="E33" s="23">
        <v>30382606</v>
      </c>
      <c r="F33" s="24">
        <v>31488732</v>
      </c>
      <c r="G33" s="22">
        <v>33220453</v>
      </c>
      <c r="H33" s="25">
        <v>33220453</v>
      </c>
      <c r="I33" s="26">
        <v>35944048</v>
      </c>
      <c r="J33" s="22">
        <v>34278777</v>
      </c>
      <c r="K33" s="23">
        <v>33586746</v>
      </c>
    </row>
    <row r="34" spans="1:11" ht="13.5" x14ac:dyDescent="0.25">
      <c r="A34" s="3" t="s">
        <v>25</v>
      </c>
      <c r="B34" s="2" t="s">
        <v>19</v>
      </c>
      <c r="C34" s="22">
        <v>2263314</v>
      </c>
      <c r="D34" s="22">
        <v>853960</v>
      </c>
      <c r="E34" s="23">
        <v>2582469</v>
      </c>
      <c r="F34" s="24">
        <v>3723368</v>
      </c>
      <c r="G34" s="22">
        <v>2444415</v>
      </c>
      <c r="H34" s="25">
        <v>2444415</v>
      </c>
      <c r="I34" s="26">
        <v>2735253</v>
      </c>
      <c r="J34" s="22">
        <v>2861075</v>
      </c>
      <c r="K34" s="23">
        <v>2989825</v>
      </c>
    </row>
    <row r="35" spans="1:11" ht="13.5" x14ac:dyDescent="0.25">
      <c r="A35" s="3" t="s">
        <v>26</v>
      </c>
      <c r="B35" s="2" t="s">
        <v>19</v>
      </c>
      <c r="C35" s="22">
        <v>50401125</v>
      </c>
      <c r="D35" s="22">
        <v>34438617</v>
      </c>
      <c r="E35" s="23">
        <v>39950632</v>
      </c>
      <c r="F35" s="24">
        <v>23478305</v>
      </c>
      <c r="G35" s="22">
        <v>23141631</v>
      </c>
      <c r="H35" s="25">
        <v>23141631</v>
      </c>
      <c r="I35" s="26">
        <v>26723634</v>
      </c>
      <c r="J35" s="22">
        <v>27688523</v>
      </c>
      <c r="K35" s="23">
        <v>27788501</v>
      </c>
    </row>
    <row r="36" spans="1:11" ht="13.5" x14ac:dyDescent="0.25">
      <c r="A36" s="3" t="s">
        <v>27</v>
      </c>
      <c r="B36" s="2" t="s">
        <v>19</v>
      </c>
      <c r="C36" s="22">
        <v>934515</v>
      </c>
      <c r="D36" s="22">
        <v>46945773</v>
      </c>
      <c r="E36" s="23">
        <v>1640040</v>
      </c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63351507</v>
      </c>
      <c r="D38" s="17">
        <f t="shared" si="7"/>
        <v>64229592</v>
      </c>
      <c r="E38" s="32">
        <f t="shared" si="7"/>
        <v>49355343</v>
      </c>
      <c r="F38" s="33">
        <f t="shared" si="7"/>
        <v>51134231</v>
      </c>
      <c r="G38" s="17">
        <f t="shared" si="7"/>
        <v>50985509</v>
      </c>
      <c r="H38" s="34">
        <f t="shared" si="7"/>
        <v>50985509</v>
      </c>
      <c r="I38" s="19">
        <f t="shared" si="7"/>
        <v>57449261</v>
      </c>
      <c r="J38" s="17">
        <f t="shared" si="7"/>
        <v>57541092</v>
      </c>
      <c r="K38" s="32">
        <f t="shared" si="7"/>
        <v>53877323</v>
      </c>
    </row>
    <row r="39" spans="1:11" ht="13.5" x14ac:dyDescent="0.25">
      <c r="A39" s="3" t="s">
        <v>30</v>
      </c>
      <c r="B39" s="2" t="s">
        <v>19</v>
      </c>
      <c r="C39" s="22">
        <v>20817532</v>
      </c>
      <c r="D39" s="22">
        <v>28311462</v>
      </c>
      <c r="E39" s="23">
        <v>13426349</v>
      </c>
      <c r="F39" s="24">
        <v>16126890</v>
      </c>
      <c r="G39" s="22">
        <v>14339218</v>
      </c>
      <c r="H39" s="25">
        <v>14339218</v>
      </c>
      <c r="I39" s="26">
        <v>14713687</v>
      </c>
      <c r="J39" s="22">
        <v>12932089</v>
      </c>
      <c r="K39" s="23">
        <v>13550369</v>
      </c>
    </row>
    <row r="40" spans="1:11" ht="13.5" x14ac:dyDescent="0.25">
      <c r="A40" s="3" t="s">
        <v>31</v>
      </c>
      <c r="B40" s="2" t="s">
        <v>19</v>
      </c>
      <c r="C40" s="22">
        <v>42533975</v>
      </c>
      <c r="D40" s="22">
        <v>35918130</v>
      </c>
      <c r="E40" s="23">
        <v>35928994</v>
      </c>
      <c r="F40" s="24">
        <v>35007341</v>
      </c>
      <c r="G40" s="22">
        <v>36646291</v>
      </c>
      <c r="H40" s="25">
        <v>36646291</v>
      </c>
      <c r="I40" s="26">
        <v>42735574</v>
      </c>
      <c r="J40" s="22">
        <v>44609003</v>
      </c>
      <c r="K40" s="23">
        <v>40326954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43116105</v>
      </c>
      <c r="D42" s="17">
        <f t="shared" si="8"/>
        <v>84651473</v>
      </c>
      <c r="E42" s="32">
        <f t="shared" si="8"/>
        <v>55573745</v>
      </c>
      <c r="F42" s="33">
        <f t="shared" si="8"/>
        <v>49875302</v>
      </c>
      <c r="G42" s="17">
        <f t="shared" si="8"/>
        <v>67111294</v>
      </c>
      <c r="H42" s="34">
        <f t="shared" si="8"/>
        <v>67111294</v>
      </c>
      <c r="I42" s="19">
        <f t="shared" si="8"/>
        <v>58863279</v>
      </c>
      <c r="J42" s="17">
        <f t="shared" si="8"/>
        <v>61809080</v>
      </c>
      <c r="K42" s="32">
        <f t="shared" si="8"/>
        <v>63611391</v>
      </c>
    </row>
    <row r="43" spans="1:11" ht="13.5" x14ac:dyDescent="0.25">
      <c r="A43" s="3" t="s">
        <v>34</v>
      </c>
      <c r="B43" s="2" t="s">
        <v>19</v>
      </c>
      <c r="C43" s="22">
        <v>40153805</v>
      </c>
      <c r="D43" s="22">
        <v>50809743</v>
      </c>
      <c r="E43" s="23">
        <v>41473326</v>
      </c>
      <c r="F43" s="24">
        <v>43965158</v>
      </c>
      <c r="G43" s="22">
        <v>59922890</v>
      </c>
      <c r="H43" s="25">
        <v>59922890</v>
      </c>
      <c r="I43" s="26">
        <v>57401108</v>
      </c>
      <c r="J43" s="22">
        <v>60344004</v>
      </c>
      <c r="K43" s="23">
        <v>63125388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2962300</v>
      </c>
      <c r="D46" s="22">
        <v>33841730</v>
      </c>
      <c r="E46" s="23">
        <v>14100419</v>
      </c>
      <c r="F46" s="24">
        <v>5910144</v>
      </c>
      <c r="G46" s="22">
        <v>7188404</v>
      </c>
      <c r="H46" s="25">
        <v>7188404</v>
      </c>
      <c r="I46" s="26">
        <v>1462171</v>
      </c>
      <c r="J46" s="22">
        <v>1465076</v>
      </c>
      <c r="K46" s="23">
        <v>486003</v>
      </c>
    </row>
    <row r="47" spans="1:11" ht="13.5" x14ac:dyDescent="0.25">
      <c r="A47" s="1" t="s">
        <v>38</v>
      </c>
      <c r="B47" s="2" t="s">
        <v>39</v>
      </c>
      <c r="C47" s="17">
        <v>139800</v>
      </c>
      <c r="D47" s="17">
        <v>184785</v>
      </c>
      <c r="E47" s="32">
        <v>960631</v>
      </c>
      <c r="F47" s="33">
        <v>1244509</v>
      </c>
      <c r="G47" s="17">
        <v>1064168</v>
      </c>
      <c r="H47" s="34">
        <v>1064168</v>
      </c>
      <c r="I47" s="19">
        <v>1264704</v>
      </c>
      <c r="J47" s="17">
        <v>1318281</v>
      </c>
      <c r="K47" s="32">
        <v>1373104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306676839</v>
      </c>
      <c r="D48" s="49">
        <f t="shared" si="9"/>
        <v>390177319</v>
      </c>
      <c r="E48" s="50">
        <f t="shared" si="9"/>
        <v>326843940</v>
      </c>
      <c r="F48" s="51">
        <f t="shared" si="9"/>
        <v>296245331</v>
      </c>
      <c r="G48" s="49">
        <f t="shared" si="9"/>
        <v>323772595</v>
      </c>
      <c r="H48" s="52">
        <f t="shared" si="9"/>
        <v>323772595</v>
      </c>
      <c r="I48" s="53">
        <f t="shared" si="9"/>
        <v>330180702</v>
      </c>
      <c r="J48" s="49">
        <f t="shared" si="9"/>
        <v>337686097</v>
      </c>
      <c r="K48" s="50">
        <f t="shared" si="9"/>
        <v>335895831</v>
      </c>
    </row>
    <row r="49" spans="1:11" ht="13.5" x14ac:dyDescent="0.25">
      <c r="A49" s="9" t="s">
        <v>100</v>
      </c>
      <c r="B49" s="10"/>
      <c r="C49" s="54">
        <f>+C25-C48</f>
        <v>45862470</v>
      </c>
      <c r="D49" s="54">
        <f t="shared" ref="D49:K49" si="10">+D25-D48</f>
        <v>4458812</v>
      </c>
      <c r="E49" s="55">
        <f t="shared" si="10"/>
        <v>26665546</v>
      </c>
      <c r="F49" s="56">
        <f t="shared" si="10"/>
        <v>65805103</v>
      </c>
      <c r="G49" s="54">
        <f t="shared" si="10"/>
        <v>56041650</v>
      </c>
      <c r="H49" s="57">
        <f t="shared" si="10"/>
        <v>56041650</v>
      </c>
      <c r="I49" s="58">
        <f t="shared" si="10"/>
        <v>65339252</v>
      </c>
      <c r="J49" s="54">
        <f t="shared" si="10"/>
        <v>47448840</v>
      </c>
      <c r="K49" s="55">
        <f t="shared" si="10"/>
        <v>50708227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391313813</v>
      </c>
      <c r="D5" s="17">
        <f t="shared" ref="D5:K5" si="0">SUM(D6:D8)</f>
        <v>359469033</v>
      </c>
      <c r="E5" s="18">
        <f t="shared" si="0"/>
        <v>380203389</v>
      </c>
      <c r="F5" s="19">
        <f t="shared" si="0"/>
        <v>419848021</v>
      </c>
      <c r="G5" s="17">
        <f t="shared" si="0"/>
        <v>459249021</v>
      </c>
      <c r="H5" s="20">
        <f t="shared" si="0"/>
        <v>459249021</v>
      </c>
      <c r="I5" s="21">
        <f t="shared" si="0"/>
        <v>422748400</v>
      </c>
      <c r="J5" s="17">
        <f t="shared" si="0"/>
        <v>419735661</v>
      </c>
      <c r="K5" s="20">
        <f t="shared" si="0"/>
        <v>428059124</v>
      </c>
    </row>
    <row r="6" spans="1:11" ht="13.5" x14ac:dyDescent="0.25">
      <c r="A6" s="3" t="s">
        <v>20</v>
      </c>
      <c r="B6" s="2" t="s">
        <v>19</v>
      </c>
      <c r="C6" s="22">
        <v>-4</v>
      </c>
      <c r="D6" s="22">
        <v>4871000</v>
      </c>
      <c r="E6" s="23">
        <v>7156000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391313817</v>
      </c>
      <c r="D7" s="27">
        <v>354598033</v>
      </c>
      <c r="E7" s="28">
        <v>373047389</v>
      </c>
      <c r="F7" s="29">
        <v>419848021</v>
      </c>
      <c r="G7" s="27">
        <v>459249021</v>
      </c>
      <c r="H7" s="30">
        <v>459249021</v>
      </c>
      <c r="I7" s="31">
        <v>422748400</v>
      </c>
      <c r="J7" s="27">
        <v>419735661</v>
      </c>
      <c r="K7" s="28">
        <v>428059124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18142505</v>
      </c>
      <c r="D9" s="17">
        <f t="shared" ref="D9:K9" si="1">SUM(D10:D14)</f>
        <v>12116142</v>
      </c>
      <c r="E9" s="32">
        <f t="shared" si="1"/>
        <v>11341461</v>
      </c>
      <c r="F9" s="33">
        <f t="shared" si="1"/>
        <v>19342567</v>
      </c>
      <c r="G9" s="17">
        <f t="shared" si="1"/>
        <v>19342567</v>
      </c>
      <c r="H9" s="34">
        <f t="shared" si="1"/>
        <v>19342567</v>
      </c>
      <c r="I9" s="19">
        <f t="shared" si="1"/>
        <v>5936298</v>
      </c>
      <c r="J9" s="17">
        <f t="shared" si="1"/>
        <v>6301662</v>
      </c>
      <c r="K9" s="32">
        <f t="shared" si="1"/>
        <v>6581710</v>
      </c>
    </row>
    <row r="10" spans="1:11" ht="13.5" x14ac:dyDescent="0.25">
      <c r="A10" s="3" t="s">
        <v>24</v>
      </c>
      <c r="B10" s="2" t="s">
        <v>19</v>
      </c>
      <c r="C10" s="22">
        <v>6487484</v>
      </c>
      <c r="D10" s="22">
        <v>6471491</v>
      </c>
      <c r="E10" s="23">
        <v>2757141</v>
      </c>
      <c r="F10" s="24">
        <v>5577567</v>
      </c>
      <c r="G10" s="22">
        <v>5577567</v>
      </c>
      <c r="H10" s="25">
        <v>5577567</v>
      </c>
      <c r="I10" s="26">
        <v>5431298</v>
      </c>
      <c r="J10" s="22">
        <v>5771917</v>
      </c>
      <c r="K10" s="23">
        <v>6026007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>
        <v>8500000</v>
      </c>
      <c r="G11" s="22">
        <v>8500000</v>
      </c>
      <c r="H11" s="25">
        <v>8500000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8502396</v>
      </c>
      <c r="D12" s="22">
        <v>5644651</v>
      </c>
      <c r="E12" s="23">
        <v>8584320</v>
      </c>
      <c r="F12" s="24">
        <v>5265000</v>
      </c>
      <c r="G12" s="22">
        <v>5265000</v>
      </c>
      <c r="H12" s="25">
        <v>5265000</v>
      </c>
      <c r="I12" s="26">
        <v>505000</v>
      </c>
      <c r="J12" s="22">
        <v>529745</v>
      </c>
      <c r="K12" s="23">
        <v>555703</v>
      </c>
    </row>
    <row r="13" spans="1:11" ht="13.5" x14ac:dyDescent="0.25">
      <c r="A13" s="3" t="s">
        <v>27</v>
      </c>
      <c r="B13" s="2" t="s">
        <v>19</v>
      </c>
      <c r="C13" s="22">
        <v>3152625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3004793</v>
      </c>
      <c r="D15" s="17">
        <f t="shared" ref="D15:K15" si="2">SUM(D16:D18)</f>
        <v>6215277</v>
      </c>
      <c r="E15" s="32">
        <f t="shared" si="2"/>
        <v>8918717</v>
      </c>
      <c r="F15" s="33">
        <f t="shared" si="2"/>
        <v>7760440</v>
      </c>
      <c r="G15" s="17">
        <f t="shared" si="2"/>
        <v>9760440</v>
      </c>
      <c r="H15" s="34">
        <f t="shared" si="2"/>
        <v>9760440</v>
      </c>
      <c r="I15" s="19">
        <f t="shared" si="2"/>
        <v>6500000</v>
      </c>
      <c r="J15" s="17">
        <f t="shared" si="2"/>
        <v>5769500</v>
      </c>
      <c r="K15" s="32">
        <f t="shared" si="2"/>
        <v>6052206</v>
      </c>
    </row>
    <row r="16" spans="1:11" ht="13.5" x14ac:dyDescent="0.25">
      <c r="A16" s="3" t="s">
        <v>30</v>
      </c>
      <c r="B16" s="2" t="s">
        <v>19</v>
      </c>
      <c r="C16" s="22">
        <v>210187</v>
      </c>
      <c r="D16" s="22">
        <v>407098</v>
      </c>
      <c r="E16" s="23">
        <v>3152151</v>
      </c>
      <c r="F16" s="24">
        <v>5127940</v>
      </c>
      <c r="G16" s="22">
        <v>7127940</v>
      </c>
      <c r="H16" s="25">
        <v>7127940</v>
      </c>
      <c r="I16" s="26">
        <v>3000000</v>
      </c>
      <c r="J16" s="22">
        <v>2098000</v>
      </c>
      <c r="K16" s="23">
        <v>2200802</v>
      </c>
    </row>
    <row r="17" spans="1:11" ht="13.5" x14ac:dyDescent="0.25">
      <c r="A17" s="3" t="s">
        <v>31</v>
      </c>
      <c r="B17" s="2" t="s">
        <v>19</v>
      </c>
      <c r="C17" s="22">
        <v>2794606</v>
      </c>
      <c r="D17" s="22">
        <v>5808179</v>
      </c>
      <c r="E17" s="23">
        <v>5766566</v>
      </c>
      <c r="F17" s="24">
        <v>2632500</v>
      </c>
      <c r="G17" s="22">
        <v>2632500</v>
      </c>
      <c r="H17" s="25">
        <v>2632500</v>
      </c>
      <c r="I17" s="26">
        <v>3500000</v>
      </c>
      <c r="J17" s="22">
        <v>3671500</v>
      </c>
      <c r="K17" s="23">
        <v>3851404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292590939</v>
      </c>
      <c r="D19" s="17">
        <f t="shared" ref="D19:K19" si="3">SUM(D20:D23)</f>
        <v>315133170</v>
      </c>
      <c r="E19" s="32">
        <f t="shared" si="3"/>
        <v>333147191</v>
      </c>
      <c r="F19" s="33">
        <f t="shared" si="3"/>
        <v>411047072</v>
      </c>
      <c r="G19" s="17">
        <f t="shared" si="3"/>
        <v>409367072</v>
      </c>
      <c r="H19" s="34">
        <f t="shared" si="3"/>
        <v>409367072</v>
      </c>
      <c r="I19" s="19">
        <f t="shared" si="3"/>
        <v>363862351</v>
      </c>
      <c r="J19" s="17">
        <f t="shared" si="3"/>
        <v>370295784</v>
      </c>
      <c r="K19" s="32">
        <f t="shared" si="3"/>
        <v>401084863</v>
      </c>
    </row>
    <row r="20" spans="1:11" ht="13.5" x14ac:dyDescent="0.25">
      <c r="A20" s="3" t="s">
        <v>34</v>
      </c>
      <c r="B20" s="2" t="s">
        <v>19</v>
      </c>
      <c r="C20" s="22">
        <v>197661461</v>
      </c>
      <c r="D20" s="22">
        <v>213240384</v>
      </c>
      <c r="E20" s="23">
        <v>231393871</v>
      </c>
      <c r="F20" s="24">
        <v>283472192</v>
      </c>
      <c r="G20" s="22">
        <v>281792192</v>
      </c>
      <c r="H20" s="25">
        <v>281792192</v>
      </c>
      <c r="I20" s="26">
        <v>255078491</v>
      </c>
      <c r="J20" s="22">
        <v>261426512</v>
      </c>
      <c r="K20" s="23">
        <v>286880998</v>
      </c>
    </row>
    <row r="21" spans="1:11" ht="13.5" x14ac:dyDescent="0.25">
      <c r="A21" s="3" t="s">
        <v>35</v>
      </c>
      <c r="B21" s="2" t="s">
        <v>19</v>
      </c>
      <c r="C21" s="22">
        <v>44499153</v>
      </c>
      <c r="D21" s="22">
        <v>46124440</v>
      </c>
      <c r="E21" s="23">
        <v>43330807</v>
      </c>
      <c r="F21" s="24">
        <v>62253388</v>
      </c>
      <c r="G21" s="22">
        <v>62253388</v>
      </c>
      <c r="H21" s="25">
        <v>62253388</v>
      </c>
      <c r="I21" s="26">
        <v>50773000</v>
      </c>
      <c r="J21" s="22">
        <v>50113878</v>
      </c>
      <c r="K21" s="23">
        <v>52569458</v>
      </c>
    </row>
    <row r="22" spans="1:11" ht="13.5" x14ac:dyDescent="0.25">
      <c r="A22" s="3" t="s">
        <v>36</v>
      </c>
      <c r="B22" s="2" t="s">
        <v>19</v>
      </c>
      <c r="C22" s="27">
        <v>32009991</v>
      </c>
      <c r="D22" s="27">
        <v>32804524</v>
      </c>
      <c r="E22" s="28">
        <v>36295379</v>
      </c>
      <c r="F22" s="29">
        <v>36733750</v>
      </c>
      <c r="G22" s="27">
        <v>36733750</v>
      </c>
      <c r="H22" s="30">
        <v>36733750</v>
      </c>
      <c r="I22" s="31">
        <v>29199060</v>
      </c>
      <c r="J22" s="27">
        <v>29580815</v>
      </c>
      <c r="K22" s="28">
        <v>31030274</v>
      </c>
    </row>
    <row r="23" spans="1:11" ht="13.5" x14ac:dyDescent="0.25">
      <c r="A23" s="3" t="s">
        <v>37</v>
      </c>
      <c r="B23" s="2" t="s">
        <v>19</v>
      </c>
      <c r="C23" s="22">
        <v>18420334</v>
      </c>
      <c r="D23" s="22">
        <v>22963822</v>
      </c>
      <c r="E23" s="23">
        <v>22127134</v>
      </c>
      <c r="F23" s="24">
        <v>28587742</v>
      </c>
      <c r="G23" s="22">
        <v>28587742</v>
      </c>
      <c r="H23" s="25">
        <v>28587742</v>
      </c>
      <c r="I23" s="26">
        <v>28811800</v>
      </c>
      <c r="J23" s="22">
        <v>29174579</v>
      </c>
      <c r="K23" s="23">
        <v>30604133</v>
      </c>
    </row>
    <row r="24" spans="1:11" ht="13.5" x14ac:dyDescent="0.25">
      <c r="A24" s="1" t="s">
        <v>38</v>
      </c>
      <c r="B24" s="2" t="s">
        <v>39</v>
      </c>
      <c r="C24" s="17">
        <v>46346</v>
      </c>
      <c r="D24" s="17">
        <v>15405</v>
      </c>
      <c r="E24" s="32">
        <v>33553</v>
      </c>
      <c r="F24" s="33">
        <v>4854330</v>
      </c>
      <c r="G24" s="17">
        <v>4854330</v>
      </c>
      <c r="H24" s="34">
        <v>4854330</v>
      </c>
      <c r="I24" s="19">
        <v>3545000</v>
      </c>
      <c r="J24" s="17">
        <v>3718705</v>
      </c>
      <c r="K24" s="32">
        <v>3900922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705098396</v>
      </c>
      <c r="D25" s="49">
        <f t="shared" ref="D25:K25" si="4">+D5+D9+D15+D19+D24</f>
        <v>692949027</v>
      </c>
      <c r="E25" s="50">
        <f t="shared" si="4"/>
        <v>733644311</v>
      </c>
      <c r="F25" s="51">
        <f t="shared" si="4"/>
        <v>862852430</v>
      </c>
      <c r="G25" s="49">
        <f t="shared" si="4"/>
        <v>902573430</v>
      </c>
      <c r="H25" s="52">
        <f t="shared" si="4"/>
        <v>902573430</v>
      </c>
      <c r="I25" s="53">
        <f t="shared" si="4"/>
        <v>802592049</v>
      </c>
      <c r="J25" s="49">
        <f t="shared" si="4"/>
        <v>805821312</v>
      </c>
      <c r="K25" s="50">
        <f t="shared" si="4"/>
        <v>845678825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201380758</v>
      </c>
      <c r="D28" s="17">
        <f t="shared" si="5"/>
        <v>208801950</v>
      </c>
      <c r="E28" s="18">
        <f t="shared" si="5"/>
        <v>174607757</v>
      </c>
      <c r="F28" s="19">
        <f t="shared" si="5"/>
        <v>148090100</v>
      </c>
      <c r="G28" s="17">
        <f t="shared" si="5"/>
        <v>169840183</v>
      </c>
      <c r="H28" s="20">
        <f t="shared" si="5"/>
        <v>169840183</v>
      </c>
      <c r="I28" s="21">
        <f t="shared" si="5"/>
        <v>207887753</v>
      </c>
      <c r="J28" s="17">
        <f t="shared" si="5"/>
        <v>212213866</v>
      </c>
      <c r="K28" s="20">
        <f t="shared" si="5"/>
        <v>221704293</v>
      </c>
    </row>
    <row r="29" spans="1:11" ht="13.5" x14ac:dyDescent="0.25">
      <c r="A29" s="3" t="s">
        <v>20</v>
      </c>
      <c r="B29" s="2" t="s">
        <v>19</v>
      </c>
      <c r="C29" s="22">
        <v>31296259</v>
      </c>
      <c r="D29" s="22">
        <v>33829051</v>
      </c>
      <c r="E29" s="23">
        <v>34233417</v>
      </c>
      <c r="F29" s="24">
        <v>40727343</v>
      </c>
      <c r="G29" s="22">
        <v>38678956</v>
      </c>
      <c r="H29" s="25">
        <v>38678956</v>
      </c>
      <c r="I29" s="26">
        <v>30953385</v>
      </c>
      <c r="J29" s="22">
        <v>32377254</v>
      </c>
      <c r="K29" s="23">
        <v>33866594</v>
      </c>
    </row>
    <row r="30" spans="1:11" ht="13.5" x14ac:dyDescent="0.25">
      <c r="A30" s="3" t="s">
        <v>21</v>
      </c>
      <c r="B30" s="2" t="s">
        <v>19</v>
      </c>
      <c r="C30" s="27">
        <v>165903984</v>
      </c>
      <c r="D30" s="27">
        <v>169542391</v>
      </c>
      <c r="E30" s="28">
        <v>134956959</v>
      </c>
      <c r="F30" s="29">
        <v>101318557</v>
      </c>
      <c r="G30" s="27">
        <v>124946502</v>
      </c>
      <c r="H30" s="30">
        <v>124946502</v>
      </c>
      <c r="I30" s="31">
        <v>170085898</v>
      </c>
      <c r="J30" s="27">
        <v>178112305</v>
      </c>
      <c r="K30" s="28">
        <v>186034070</v>
      </c>
    </row>
    <row r="31" spans="1:11" ht="13.5" x14ac:dyDescent="0.25">
      <c r="A31" s="3" t="s">
        <v>22</v>
      </c>
      <c r="B31" s="2" t="s">
        <v>19</v>
      </c>
      <c r="C31" s="22">
        <v>4180515</v>
      </c>
      <c r="D31" s="22">
        <v>5430508</v>
      </c>
      <c r="E31" s="23">
        <v>5417381</v>
      </c>
      <c r="F31" s="24">
        <v>6044200</v>
      </c>
      <c r="G31" s="22">
        <v>6214725</v>
      </c>
      <c r="H31" s="25">
        <v>6214725</v>
      </c>
      <c r="I31" s="26">
        <v>6848470</v>
      </c>
      <c r="J31" s="22">
        <v>1724307</v>
      </c>
      <c r="K31" s="23">
        <v>1803629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46316249</v>
      </c>
      <c r="D32" s="17">
        <f t="shared" si="6"/>
        <v>63730697</v>
      </c>
      <c r="E32" s="32">
        <f t="shared" si="6"/>
        <v>82225968</v>
      </c>
      <c r="F32" s="33">
        <f t="shared" si="6"/>
        <v>98512063</v>
      </c>
      <c r="G32" s="17">
        <f t="shared" si="6"/>
        <v>83172687</v>
      </c>
      <c r="H32" s="34">
        <f t="shared" si="6"/>
        <v>83172687</v>
      </c>
      <c r="I32" s="19">
        <f t="shared" si="6"/>
        <v>87720794</v>
      </c>
      <c r="J32" s="17">
        <f t="shared" si="6"/>
        <v>82149349</v>
      </c>
      <c r="K32" s="32">
        <f t="shared" si="6"/>
        <v>99532699</v>
      </c>
    </row>
    <row r="33" spans="1:11" ht="13.5" x14ac:dyDescent="0.25">
      <c r="A33" s="3" t="s">
        <v>24</v>
      </c>
      <c r="B33" s="2" t="s">
        <v>19</v>
      </c>
      <c r="C33" s="22">
        <v>28213715</v>
      </c>
      <c r="D33" s="22">
        <v>24622893</v>
      </c>
      <c r="E33" s="23">
        <v>34742501</v>
      </c>
      <c r="F33" s="24">
        <v>28664998</v>
      </c>
      <c r="G33" s="22">
        <v>26085405</v>
      </c>
      <c r="H33" s="25">
        <v>26085405</v>
      </c>
      <c r="I33" s="26">
        <v>39219468</v>
      </c>
      <c r="J33" s="22">
        <v>37042008</v>
      </c>
      <c r="K33" s="23">
        <v>42910669</v>
      </c>
    </row>
    <row r="34" spans="1:11" ht="13.5" x14ac:dyDescent="0.25">
      <c r="A34" s="3" t="s">
        <v>25</v>
      </c>
      <c r="B34" s="2" t="s">
        <v>19</v>
      </c>
      <c r="C34" s="22">
        <v>3302246</v>
      </c>
      <c r="D34" s="22">
        <v>9961553</v>
      </c>
      <c r="E34" s="23">
        <v>9696690</v>
      </c>
      <c r="F34" s="24">
        <v>8859433</v>
      </c>
      <c r="G34" s="22">
        <v>13385162</v>
      </c>
      <c r="H34" s="25">
        <v>13385162</v>
      </c>
      <c r="I34" s="26">
        <v>674435</v>
      </c>
      <c r="J34" s="22">
        <v>705476</v>
      </c>
      <c r="K34" s="23">
        <v>737942</v>
      </c>
    </row>
    <row r="35" spans="1:11" ht="13.5" x14ac:dyDescent="0.25">
      <c r="A35" s="3" t="s">
        <v>26</v>
      </c>
      <c r="B35" s="2" t="s">
        <v>19</v>
      </c>
      <c r="C35" s="22">
        <v>13385650</v>
      </c>
      <c r="D35" s="22">
        <v>26932966</v>
      </c>
      <c r="E35" s="23">
        <v>35320282</v>
      </c>
      <c r="F35" s="24">
        <v>58350430</v>
      </c>
      <c r="G35" s="22">
        <v>41071088</v>
      </c>
      <c r="H35" s="25">
        <v>41071088</v>
      </c>
      <c r="I35" s="26">
        <v>44999321</v>
      </c>
      <c r="J35" s="22">
        <v>41444213</v>
      </c>
      <c r="K35" s="23">
        <v>52790392</v>
      </c>
    </row>
    <row r="36" spans="1:11" ht="13.5" x14ac:dyDescent="0.25">
      <c r="A36" s="3" t="s">
        <v>27</v>
      </c>
      <c r="B36" s="2" t="s">
        <v>19</v>
      </c>
      <c r="C36" s="22">
        <v>1414638</v>
      </c>
      <c r="D36" s="22">
        <v>2213285</v>
      </c>
      <c r="E36" s="23">
        <v>2466495</v>
      </c>
      <c r="F36" s="24">
        <v>2637202</v>
      </c>
      <c r="G36" s="22">
        <v>2631032</v>
      </c>
      <c r="H36" s="25">
        <v>2631032</v>
      </c>
      <c r="I36" s="26">
        <v>2827570</v>
      </c>
      <c r="J36" s="22">
        <v>2957652</v>
      </c>
      <c r="K36" s="23">
        <v>3093696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52083705</v>
      </c>
      <c r="D38" s="17">
        <f t="shared" si="7"/>
        <v>81379292</v>
      </c>
      <c r="E38" s="32">
        <f t="shared" si="7"/>
        <v>60255768</v>
      </c>
      <c r="F38" s="33">
        <f t="shared" si="7"/>
        <v>52458577</v>
      </c>
      <c r="G38" s="17">
        <f t="shared" si="7"/>
        <v>50110365</v>
      </c>
      <c r="H38" s="34">
        <f t="shared" si="7"/>
        <v>50110365</v>
      </c>
      <c r="I38" s="19">
        <f t="shared" si="7"/>
        <v>67489207</v>
      </c>
      <c r="J38" s="17">
        <f t="shared" si="7"/>
        <v>70612217</v>
      </c>
      <c r="K38" s="32">
        <f t="shared" si="7"/>
        <v>73817483</v>
      </c>
    </row>
    <row r="39" spans="1:11" ht="13.5" x14ac:dyDescent="0.25">
      <c r="A39" s="3" t="s">
        <v>30</v>
      </c>
      <c r="B39" s="2" t="s">
        <v>19</v>
      </c>
      <c r="C39" s="22">
        <v>7659706</v>
      </c>
      <c r="D39" s="22">
        <v>17177580</v>
      </c>
      <c r="E39" s="23">
        <v>12405660</v>
      </c>
      <c r="F39" s="24">
        <v>19866658</v>
      </c>
      <c r="G39" s="22">
        <v>15709413</v>
      </c>
      <c r="H39" s="25">
        <v>15709413</v>
      </c>
      <c r="I39" s="26">
        <v>19870499</v>
      </c>
      <c r="J39" s="22">
        <v>20803040</v>
      </c>
      <c r="K39" s="23">
        <v>21717097</v>
      </c>
    </row>
    <row r="40" spans="1:11" ht="13.5" x14ac:dyDescent="0.25">
      <c r="A40" s="3" t="s">
        <v>31</v>
      </c>
      <c r="B40" s="2" t="s">
        <v>19</v>
      </c>
      <c r="C40" s="22">
        <v>44423999</v>
      </c>
      <c r="D40" s="22">
        <v>64201712</v>
      </c>
      <c r="E40" s="23">
        <v>47850108</v>
      </c>
      <c r="F40" s="24">
        <v>32591919</v>
      </c>
      <c r="G40" s="22">
        <v>34400952</v>
      </c>
      <c r="H40" s="25">
        <v>34400952</v>
      </c>
      <c r="I40" s="26">
        <v>47618708</v>
      </c>
      <c r="J40" s="22">
        <v>49809177</v>
      </c>
      <c r="K40" s="23">
        <v>52100386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358605341</v>
      </c>
      <c r="D42" s="17">
        <f t="shared" si="8"/>
        <v>472062650</v>
      </c>
      <c r="E42" s="32">
        <f t="shared" si="8"/>
        <v>540065408</v>
      </c>
      <c r="F42" s="33">
        <f t="shared" si="8"/>
        <v>420798491</v>
      </c>
      <c r="G42" s="17">
        <f t="shared" si="8"/>
        <v>388482246</v>
      </c>
      <c r="H42" s="34">
        <f t="shared" si="8"/>
        <v>388482246</v>
      </c>
      <c r="I42" s="19">
        <f t="shared" si="8"/>
        <v>509866814</v>
      </c>
      <c r="J42" s="17">
        <f t="shared" si="8"/>
        <v>571269643</v>
      </c>
      <c r="K42" s="32">
        <f t="shared" si="8"/>
        <v>597548037</v>
      </c>
    </row>
    <row r="43" spans="1:11" ht="13.5" x14ac:dyDescent="0.25">
      <c r="A43" s="3" t="s">
        <v>34</v>
      </c>
      <c r="B43" s="2" t="s">
        <v>19</v>
      </c>
      <c r="C43" s="22">
        <v>252538718</v>
      </c>
      <c r="D43" s="22">
        <v>321129831</v>
      </c>
      <c r="E43" s="23">
        <v>408824336</v>
      </c>
      <c r="F43" s="24">
        <v>320427637</v>
      </c>
      <c r="G43" s="22">
        <v>284946232</v>
      </c>
      <c r="H43" s="25">
        <v>284946232</v>
      </c>
      <c r="I43" s="26">
        <v>375727669</v>
      </c>
      <c r="J43" s="22">
        <v>394318626</v>
      </c>
      <c r="K43" s="23">
        <v>412457295</v>
      </c>
    </row>
    <row r="44" spans="1:11" ht="13.5" x14ac:dyDescent="0.25">
      <c r="A44" s="3" t="s">
        <v>35</v>
      </c>
      <c r="B44" s="2" t="s">
        <v>19</v>
      </c>
      <c r="C44" s="22">
        <v>66649754</v>
      </c>
      <c r="D44" s="22">
        <v>92703161</v>
      </c>
      <c r="E44" s="23">
        <v>70361674</v>
      </c>
      <c r="F44" s="24">
        <v>54692305</v>
      </c>
      <c r="G44" s="22">
        <v>59807970</v>
      </c>
      <c r="H44" s="25">
        <v>59807970</v>
      </c>
      <c r="I44" s="26">
        <v>65082187</v>
      </c>
      <c r="J44" s="22">
        <v>104194433</v>
      </c>
      <c r="K44" s="23">
        <v>108987379</v>
      </c>
    </row>
    <row r="45" spans="1:11" ht="13.5" x14ac:dyDescent="0.25">
      <c r="A45" s="3" t="s">
        <v>36</v>
      </c>
      <c r="B45" s="2" t="s">
        <v>19</v>
      </c>
      <c r="C45" s="27">
        <v>32264924</v>
      </c>
      <c r="D45" s="27">
        <v>35471204</v>
      </c>
      <c r="E45" s="28">
        <v>38766938</v>
      </c>
      <c r="F45" s="29">
        <v>19447891</v>
      </c>
      <c r="G45" s="27">
        <v>21035873</v>
      </c>
      <c r="H45" s="30">
        <v>21035873</v>
      </c>
      <c r="I45" s="31">
        <v>42318086</v>
      </c>
      <c r="J45" s="27">
        <v>44787731</v>
      </c>
      <c r="K45" s="28">
        <v>46847963</v>
      </c>
    </row>
    <row r="46" spans="1:11" ht="13.5" x14ac:dyDescent="0.25">
      <c r="A46" s="3" t="s">
        <v>37</v>
      </c>
      <c r="B46" s="2" t="s">
        <v>19</v>
      </c>
      <c r="C46" s="22">
        <v>7151945</v>
      </c>
      <c r="D46" s="22">
        <v>22758454</v>
      </c>
      <c r="E46" s="23">
        <v>22112460</v>
      </c>
      <c r="F46" s="24">
        <v>26230658</v>
      </c>
      <c r="G46" s="22">
        <v>22692171</v>
      </c>
      <c r="H46" s="25">
        <v>22692171</v>
      </c>
      <c r="I46" s="26">
        <v>26738872</v>
      </c>
      <c r="J46" s="22">
        <v>27968853</v>
      </c>
      <c r="K46" s="23">
        <v>29255400</v>
      </c>
    </row>
    <row r="47" spans="1:11" ht="13.5" x14ac:dyDescent="0.25">
      <c r="A47" s="1" t="s">
        <v>38</v>
      </c>
      <c r="B47" s="2" t="s">
        <v>39</v>
      </c>
      <c r="C47" s="17">
        <v>18701918</v>
      </c>
      <c r="D47" s="17">
        <v>13595660</v>
      </c>
      <c r="E47" s="32">
        <v>7829177</v>
      </c>
      <c r="F47" s="33">
        <v>635800</v>
      </c>
      <c r="G47" s="17">
        <v>7665111</v>
      </c>
      <c r="H47" s="34">
        <v>7665111</v>
      </c>
      <c r="I47" s="19">
        <v>3684042</v>
      </c>
      <c r="J47" s="17">
        <v>3853509</v>
      </c>
      <c r="K47" s="32">
        <v>4030762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677087971</v>
      </c>
      <c r="D48" s="49">
        <f t="shared" si="9"/>
        <v>839570249</v>
      </c>
      <c r="E48" s="50">
        <f t="shared" si="9"/>
        <v>864984078</v>
      </c>
      <c r="F48" s="51">
        <f t="shared" si="9"/>
        <v>720495031</v>
      </c>
      <c r="G48" s="49">
        <f t="shared" si="9"/>
        <v>699270592</v>
      </c>
      <c r="H48" s="52">
        <f t="shared" si="9"/>
        <v>699270592</v>
      </c>
      <c r="I48" s="53">
        <f t="shared" si="9"/>
        <v>876648610</v>
      </c>
      <c r="J48" s="49">
        <f t="shared" si="9"/>
        <v>940098584</v>
      </c>
      <c r="K48" s="50">
        <f t="shared" si="9"/>
        <v>996633274</v>
      </c>
    </row>
    <row r="49" spans="1:11" ht="13.5" x14ac:dyDescent="0.25">
      <c r="A49" s="9" t="s">
        <v>100</v>
      </c>
      <c r="B49" s="10"/>
      <c r="C49" s="54">
        <f>+C25-C48</f>
        <v>28010425</v>
      </c>
      <c r="D49" s="54">
        <f t="shared" ref="D49:K49" si="10">+D25-D48</f>
        <v>-146621222</v>
      </c>
      <c r="E49" s="55">
        <f t="shared" si="10"/>
        <v>-131339767</v>
      </c>
      <c r="F49" s="56">
        <f t="shared" si="10"/>
        <v>142357399</v>
      </c>
      <c r="G49" s="54">
        <f t="shared" si="10"/>
        <v>203302838</v>
      </c>
      <c r="H49" s="57">
        <f t="shared" si="10"/>
        <v>203302838</v>
      </c>
      <c r="I49" s="58">
        <f t="shared" si="10"/>
        <v>-74056561</v>
      </c>
      <c r="J49" s="54">
        <f t="shared" si="10"/>
        <v>-134277272</v>
      </c>
      <c r="K49" s="55">
        <f t="shared" si="10"/>
        <v>-150954449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227614333</v>
      </c>
      <c r="D5" s="17">
        <f t="shared" ref="D5:K5" si="0">SUM(D6:D8)</f>
        <v>206013007</v>
      </c>
      <c r="E5" s="18">
        <f t="shared" si="0"/>
        <v>225102419</v>
      </c>
      <c r="F5" s="19">
        <f t="shared" si="0"/>
        <v>235932904</v>
      </c>
      <c r="G5" s="17">
        <f t="shared" si="0"/>
        <v>238355890</v>
      </c>
      <c r="H5" s="20">
        <f t="shared" si="0"/>
        <v>238355890</v>
      </c>
      <c r="I5" s="21">
        <f t="shared" si="0"/>
        <v>249409197</v>
      </c>
      <c r="J5" s="17">
        <f t="shared" si="0"/>
        <v>260790020</v>
      </c>
      <c r="K5" s="20">
        <f t="shared" si="0"/>
        <v>272894152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227614333</v>
      </c>
      <c r="D7" s="27">
        <v>206013007</v>
      </c>
      <c r="E7" s="28">
        <v>225102419</v>
      </c>
      <c r="F7" s="29">
        <v>235932904</v>
      </c>
      <c r="G7" s="27">
        <v>238355890</v>
      </c>
      <c r="H7" s="30">
        <v>238355890</v>
      </c>
      <c r="I7" s="31">
        <v>249409197</v>
      </c>
      <c r="J7" s="27">
        <v>260790020</v>
      </c>
      <c r="K7" s="28">
        <v>272894152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75559459</v>
      </c>
      <c r="D9" s="17">
        <f t="shared" ref="D9:K9" si="1">SUM(D10:D14)</f>
        <v>3204832</v>
      </c>
      <c r="E9" s="32">
        <f t="shared" si="1"/>
        <v>5110357</v>
      </c>
      <c r="F9" s="33">
        <f t="shared" si="1"/>
        <v>3721854</v>
      </c>
      <c r="G9" s="17">
        <f t="shared" si="1"/>
        <v>3814151</v>
      </c>
      <c r="H9" s="34">
        <f t="shared" si="1"/>
        <v>3814151</v>
      </c>
      <c r="I9" s="19">
        <f t="shared" si="1"/>
        <v>4410946</v>
      </c>
      <c r="J9" s="17">
        <f t="shared" si="1"/>
        <v>4695831</v>
      </c>
      <c r="K9" s="32">
        <f t="shared" si="1"/>
        <v>4817860</v>
      </c>
    </row>
    <row r="10" spans="1:11" ht="13.5" x14ac:dyDescent="0.25">
      <c r="A10" s="3" t="s">
        <v>24</v>
      </c>
      <c r="B10" s="2" t="s">
        <v>19</v>
      </c>
      <c r="C10" s="22">
        <v>2322936</v>
      </c>
      <c r="D10" s="22">
        <v>2498332</v>
      </c>
      <c r="E10" s="23">
        <v>3573207</v>
      </c>
      <c r="F10" s="24">
        <v>2900514</v>
      </c>
      <c r="G10" s="22">
        <v>3043975</v>
      </c>
      <c r="H10" s="25">
        <v>3043975</v>
      </c>
      <c r="I10" s="26">
        <v>4027711</v>
      </c>
      <c r="J10" s="22">
        <v>4294968</v>
      </c>
      <c r="K10" s="23">
        <v>4398557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469700</v>
      </c>
      <c r="D12" s="22">
        <v>706500</v>
      </c>
      <c r="E12" s="23">
        <v>1537150</v>
      </c>
      <c r="F12" s="24">
        <v>821340</v>
      </c>
      <c r="G12" s="22">
        <v>770176</v>
      </c>
      <c r="H12" s="25">
        <v>770176</v>
      </c>
      <c r="I12" s="26">
        <v>383235</v>
      </c>
      <c r="J12" s="22">
        <v>400863</v>
      </c>
      <c r="K12" s="23">
        <v>419303</v>
      </c>
    </row>
    <row r="13" spans="1:11" ht="13.5" x14ac:dyDescent="0.25">
      <c r="A13" s="3" t="s">
        <v>27</v>
      </c>
      <c r="B13" s="2" t="s">
        <v>19</v>
      </c>
      <c r="C13" s="22">
        <v>72766823</v>
      </c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34506915</v>
      </c>
      <c r="D15" s="17">
        <f t="shared" ref="D15:K15" si="2">SUM(D16:D18)</f>
        <v>36631098</v>
      </c>
      <c r="E15" s="32">
        <f t="shared" si="2"/>
        <v>63407524</v>
      </c>
      <c r="F15" s="33">
        <f t="shared" si="2"/>
        <v>49729351</v>
      </c>
      <c r="G15" s="17">
        <f t="shared" si="2"/>
        <v>47667415</v>
      </c>
      <c r="H15" s="34">
        <f t="shared" si="2"/>
        <v>47667415</v>
      </c>
      <c r="I15" s="19">
        <f t="shared" si="2"/>
        <v>39418453</v>
      </c>
      <c r="J15" s="17">
        <f t="shared" si="2"/>
        <v>43111030</v>
      </c>
      <c r="K15" s="32">
        <f t="shared" si="2"/>
        <v>46906505</v>
      </c>
    </row>
    <row r="16" spans="1:11" ht="13.5" x14ac:dyDescent="0.25">
      <c r="A16" s="3" t="s">
        <v>30</v>
      </c>
      <c r="B16" s="2" t="s">
        <v>19</v>
      </c>
      <c r="C16" s="22">
        <v>21658</v>
      </c>
      <c r="D16" s="22">
        <v>44948</v>
      </c>
      <c r="E16" s="23">
        <v>187361</v>
      </c>
      <c r="F16" s="24">
        <v>61450</v>
      </c>
      <c r="G16" s="22">
        <v>13629</v>
      </c>
      <c r="H16" s="25">
        <v>13629</v>
      </c>
      <c r="I16" s="26">
        <v>186453</v>
      </c>
      <c r="J16" s="22">
        <v>195030</v>
      </c>
      <c r="K16" s="23">
        <v>203505</v>
      </c>
    </row>
    <row r="17" spans="1:11" ht="13.5" x14ac:dyDescent="0.25">
      <c r="A17" s="3" t="s">
        <v>31</v>
      </c>
      <c r="B17" s="2" t="s">
        <v>19</v>
      </c>
      <c r="C17" s="22">
        <v>34485257</v>
      </c>
      <c r="D17" s="22">
        <v>36586150</v>
      </c>
      <c r="E17" s="23">
        <v>63220163</v>
      </c>
      <c r="F17" s="24">
        <v>49667901</v>
      </c>
      <c r="G17" s="22">
        <v>47653786</v>
      </c>
      <c r="H17" s="25">
        <v>47653786</v>
      </c>
      <c r="I17" s="26">
        <v>39232000</v>
      </c>
      <c r="J17" s="22">
        <v>42916000</v>
      </c>
      <c r="K17" s="23">
        <v>46703000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1923868</v>
      </c>
      <c r="D19" s="17">
        <f t="shared" ref="D19:K19" si="3">SUM(D20:D23)</f>
        <v>1996450</v>
      </c>
      <c r="E19" s="32">
        <f t="shared" si="3"/>
        <v>2901048</v>
      </c>
      <c r="F19" s="33">
        <f t="shared" si="3"/>
        <v>1785584</v>
      </c>
      <c r="G19" s="17">
        <f t="shared" si="3"/>
        <v>1923829</v>
      </c>
      <c r="H19" s="34">
        <f t="shared" si="3"/>
        <v>1923829</v>
      </c>
      <c r="I19" s="19">
        <f t="shared" si="3"/>
        <v>2011648</v>
      </c>
      <c r="J19" s="17">
        <f t="shared" si="3"/>
        <v>2104183</v>
      </c>
      <c r="K19" s="32">
        <f t="shared" si="3"/>
        <v>2200976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1923868</v>
      </c>
      <c r="D23" s="22">
        <v>1996450</v>
      </c>
      <c r="E23" s="23">
        <v>2901048</v>
      </c>
      <c r="F23" s="24">
        <v>1785584</v>
      </c>
      <c r="G23" s="22">
        <v>1923829</v>
      </c>
      <c r="H23" s="25">
        <v>1923829</v>
      </c>
      <c r="I23" s="26">
        <v>2011648</v>
      </c>
      <c r="J23" s="22">
        <v>2104183</v>
      </c>
      <c r="K23" s="23">
        <v>2200976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>
        <v>566957</v>
      </c>
      <c r="G24" s="17">
        <v>800000</v>
      </c>
      <c r="H24" s="34">
        <v>800000</v>
      </c>
      <c r="I24" s="19">
        <v>889552</v>
      </c>
      <c r="J24" s="17">
        <v>930471</v>
      </c>
      <c r="K24" s="32">
        <v>972343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339604575</v>
      </c>
      <c r="D25" s="49">
        <f t="shared" ref="D25:K25" si="4">+D5+D9+D15+D19+D24</f>
        <v>247845387</v>
      </c>
      <c r="E25" s="50">
        <f t="shared" si="4"/>
        <v>296521348</v>
      </c>
      <c r="F25" s="51">
        <f t="shared" si="4"/>
        <v>291736650</v>
      </c>
      <c r="G25" s="49">
        <f t="shared" si="4"/>
        <v>292561285</v>
      </c>
      <c r="H25" s="52">
        <f t="shared" si="4"/>
        <v>292561285</v>
      </c>
      <c r="I25" s="53">
        <f t="shared" si="4"/>
        <v>296139796</v>
      </c>
      <c r="J25" s="49">
        <f t="shared" si="4"/>
        <v>311631535</v>
      </c>
      <c r="K25" s="50">
        <f t="shared" si="4"/>
        <v>327791836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154618851</v>
      </c>
      <c r="D28" s="17">
        <f t="shared" si="5"/>
        <v>148038282</v>
      </c>
      <c r="E28" s="18">
        <f t="shared" si="5"/>
        <v>175636379</v>
      </c>
      <c r="F28" s="19">
        <f t="shared" si="5"/>
        <v>147506540</v>
      </c>
      <c r="G28" s="17">
        <f t="shared" si="5"/>
        <v>140573934</v>
      </c>
      <c r="H28" s="20">
        <f t="shared" si="5"/>
        <v>140573934</v>
      </c>
      <c r="I28" s="21">
        <f t="shared" si="5"/>
        <v>131424383</v>
      </c>
      <c r="J28" s="17">
        <f t="shared" si="5"/>
        <v>137662761</v>
      </c>
      <c r="K28" s="20">
        <f t="shared" si="5"/>
        <v>144357327</v>
      </c>
    </row>
    <row r="29" spans="1:11" ht="13.5" x14ac:dyDescent="0.25">
      <c r="A29" s="3" t="s">
        <v>20</v>
      </c>
      <c r="B29" s="2" t="s">
        <v>19</v>
      </c>
      <c r="C29" s="22">
        <v>29251460</v>
      </c>
      <c r="D29" s="22">
        <v>34449474</v>
      </c>
      <c r="E29" s="23">
        <v>32286632</v>
      </c>
      <c r="F29" s="24">
        <v>33599609</v>
      </c>
      <c r="G29" s="22">
        <v>35570253</v>
      </c>
      <c r="H29" s="25">
        <v>35570253</v>
      </c>
      <c r="I29" s="26">
        <v>32202708</v>
      </c>
      <c r="J29" s="22">
        <v>33964286</v>
      </c>
      <c r="K29" s="23">
        <v>35782481</v>
      </c>
    </row>
    <row r="30" spans="1:11" ht="13.5" x14ac:dyDescent="0.25">
      <c r="A30" s="3" t="s">
        <v>21</v>
      </c>
      <c r="B30" s="2" t="s">
        <v>19</v>
      </c>
      <c r="C30" s="27">
        <v>125367391</v>
      </c>
      <c r="D30" s="27">
        <v>113588808</v>
      </c>
      <c r="E30" s="28">
        <v>143349747</v>
      </c>
      <c r="F30" s="29">
        <v>113906931</v>
      </c>
      <c r="G30" s="27">
        <v>105003681</v>
      </c>
      <c r="H30" s="30">
        <v>105003681</v>
      </c>
      <c r="I30" s="31">
        <v>99221675</v>
      </c>
      <c r="J30" s="27">
        <v>103698475</v>
      </c>
      <c r="K30" s="28">
        <v>108574846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126379549</v>
      </c>
      <c r="D32" s="17">
        <f t="shared" si="6"/>
        <v>59590158</v>
      </c>
      <c r="E32" s="32">
        <f t="shared" si="6"/>
        <v>54014164</v>
      </c>
      <c r="F32" s="33">
        <f t="shared" si="6"/>
        <v>39693096</v>
      </c>
      <c r="G32" s="17">
        <f t="shared" si="6"/>
        <v>51625303</v>
      </c>
      <c r="H32" s="34">
        <f t="shared" si="6"/>
        <v>51625303</v>
      </c>
      <c r="I32" s="19">
        <f t="shared" si="6"/>
        <v>44980758</v>
      </c>
      <c r="J32" s="17">
        <f t="shared" si="6"/>
        <v>47592632</v>
      </c>
      <c r="K32" s="32">
        <f t="shared" si="6"/>
        <v>49494907</v>
      </c>
    </row>
    <row r="33" spans="1:11" ht="13.5" x14ac:dyDescent="0.25">
      <c r="A33" s="3" t="s">
        <v>24</v>
      </c>
      <c r="B33" s="2" t="s">
        <v>19</v>
      </c>
      <c r="C33" s="22">
        <v>28294047</v>
      </c>
      <c r="D33" s="22">
        <v>42591235</v>
      </c>
      <c r="E33" s="23">
        <v>35764955</v>
      </c>
      <c r="F33" s="24">
        <v>19428204</v>
      </c>
      <c r="G33" s="22">
        <v>32738665</v>
      </c>
      <c r="H33" s="25">
        <v>32738665</v>
      </c>
      <c r="I33" s="26">
        <v>32470590</v>
      </c>
      <c r="J33" s="22">
        <v>34549218</v>
      </c>
      <c r="K33" s="23">
        <v>35851945</v>
      </c>
    </row>
    <row r="34" spans="1:11" ht="13.5" x14ac:dyDescent="0.25">
      <c r="A34" s="3" t="s">
        <v>25</v>
      </c>
      <c r="B34" s="2" t="s">
        <v>19</v>
      </c>
      <c r="C34" s="22">
        <v>-1436</v>
      </c>
      <c r="D34" s="22">
        <v>7499</v>
      </c>
      <c r="E34" s="23">
        <v>67800</v>
      </c>
      <c r="F34" s="24">
        <v>34783</v>
      </c>
      <c r="G34" s="22">
        <v>34783</v>
      </c>
      <c r="H34" s="25">
        <v>34783</v>
      </c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24825176</v>
      </c>
      <c r="D35" s="22">
        <v>16501322</v>
      </c>
      <c r="E35" s="23">
        <v>17651768</v>
      </c>
      <c r="F35" s="24">
        <v>19660462</v>
      </c>
      <c r="G35" s="22">
        <v>18189935</v>
      </c>
      <c r="H35" s="25">
        <v>18189935</v>
      </c>
      <c r="I35" s="26">
        <v>11818619</v>
      </c>
      <c r="J35" s="22">
        <v>12395446</v>
      </c>
      <c r="K35" s="23">
        <v>12965640</v>
      </c>
    </row>
    <row r="36" spans="1:11" ht="13.5" x14ac:dyDescent="0.25">
      <c r="A36" s="3" t="s">
        <v>27</v>
      </c>
      <c r="B36" s="2" t="s">
        <v>19</v>
      </c>
      <c r="C36" s="22">
        <v>73261762</v>
      </c>
      <c r="D36" s="22">
        <v>490102</v>
      </c>
      <c r="E36" s="23">
        <v>529641</v>
      </c>
      <c r="F36" s="24">
        <v>517473</v>
      </c>
      <c r="G36" s="22">
        <v>609746</v>
      </c>
      <c r="H36" s="25">
        <v>609746</v>
      </c>
      <c r="I36" s="26">
        <v>691549</v>
      </c>
      <c r="J36" s="22">
        <v>647968</v>
      </c>
      <c r="K36" s="23">
        <v>677322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52174</v>
      </c>
      <c r="G37" s="27">
        <v>52174</v>
      </c>
      <c r="H37" s="30">
        <v>52174</v>
      </c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30304486</v>
      </c>
      <c r="D38" s="17">
        <f t="shared" si="7"/>
        <v>36927449</v>
      </c>
      <c r="E38" s="32">
        <f t="shared" si="7"/>
        <v>27803612</v>
      </c>
      <c r="F38" s="33">
        <f t="shared" si="7"/>
        <v>26227535</v>
      </c>
      <c r="G38" s="17">
        <f t="shared" si="7"/>
        <v>28374370</v>
      </c>
      <c r="H38" s="34">
        <f t="shared" si="7"/>
        <v>28374370</v>
      </c>
      <c r="I38" s="19">
        <f t="shared" si="7"/>
        <v>25027681</v>
      </c>
      <c r="J38" s="17">
        <f t="shared" si="7"/>
        <v>25010139</v>
      </c>
      <c r="K38" s="32">
        <f t="shared" si="7"/>
        <v>26241089</v>
      </c>
    </row>
    <row r="39" spans="1:11" ht="13.5" x14ac:dyDescent="0.25">
      <c r="A39" s="3" t="s">
        <v>30</v>
      </c>
      <c r="B39" s="2" t="s">
        <v>19</v>
      </c>
      <c r="C39" s="22">
        <v>11200581</v>
      </c>
      <c r="D39" s="22">
        <v>17039474</v>
      </c>
      <c r="E39" s="23">
        <v>8887459</v>
      </c>
      <c r="F39" s="24">
        <v>10069207</v>
      </c>
      <c r="G39" s="22">
        <v>9802287</v>
      </c>
      <c r="H39" s="25">
        <v>9802287</v>
      </c>
      <c r="I39" s="26">
        <v>14713995</v>
      </c>
      <c r="J39" s="22">
        <v>15387965</v>
      </c>
      <c r="K39" s="23">
        <v>16170717</v>
      </c>
    </row>
    <row r="40" spans="1:11" ht="13.5" x14ac:dyDescent="0.25">
      <c r="A40" s="3" t="s">
        <v>31</v>
      </c>
      <c r="B40" s="2" t="s">
        <v>19</v>
      </c>
      <c r="C40" s="22">
        <v>19103905</v>
      </c>
      <c r="D40" s="22">
        <v>19887975</v>
      </c>
      <c r="E40" s="23">
        <v>18916153</v>
      </c>
      <c r="F40" s="24">
        <v>16158328</v>
      </c>
      <c r="G40" s="22">
        <v>18572083</v>
      </c>
      <c r="H40" s="25">
        <v>18572083</v>
      </c>
      <c r="I40" s="26">
        <v>10313686</v>
      </c>
      <c r="J40" s="22">
        <v>9622174</v>
      </c>
      <c r="K40" s="23">
        <v>10070372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16454704</v>
      </c>
      <c r="D42" s="17">
        <f t="shared" si="8"/>
        <v>15094540</v>
      </c>
      <c r="E42" s="32">
        <f t="shared" si="8"/>
        <v>15149898</v>
      </c>
      <c r="F42" s="33">
        <f t="shared" si="8"/>
        <v>8464699</v>
      </c>
      <c r="G42" s="17">
        <f t="shared" si="8"/>
        <v>16268074</v>
      </c>
      <c r="H42" s="34">
        <f t="shared" si="8"/>
        <v>16268074</v>
      </c>
      <c r="I42" s="19">
        <f t="shared" si="8"/>
        <v>11437505</v>
      </c>
      <c r="J42" s="17">
        <f t="shared" si="8"/>
        <v>11966568</v>
      </c>
      <c r="K42" s="32">
        <f t="shared" si="8"/>
        <v>12517159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>
        <v>11667</v>
      </c>
      <c r="E44" s="23">
        <v>17500</v>
      </c>
      <c r="F44" s="24"/>
      <c r="G44" s="22">
        <v>18000</v>
      </c>
      <c r="H44" s="25">
        <v>18000</v>
      </c>
      <c r="I44" s="26">
        <v>18000</v>
      </c>
      <c r="J44" s="22">
        <v>18828</v>
      </c>
      <c r="K44" s="23">
        <v>19694</v>
      </c>
    </row>
    <row r="45" spans="1:11" ht="13.5" x14ac:dyDescent="0.25">
      <c r="A45" s="3" t="s">
        <v>36</v>
      </c>
      <c r="B45" s="2" t="s">
        <v>19</v>
      </c>
      <c r="C45" s="27">
        <v>1460321</v>
      </c>
      <c r="D45" s="27">
        <v>261002</v>
      </c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14994383</v>
      </c>
      <c r="D46" s="22">
        <v>14821871</v>
      </c>
      <c r="E46" s="23">
        <v>15132398</v>
      </c>
      <c r="F46" s="24">
        <v>8464699</v>
      </c>
      <c r="G46" s="22">
        <v>16250074</v>
      </c>
      <c r="H46" s="25">
        <v>16250074</v>
      </c>
      <c r="I46" s="26">
        <v>11419505</v>
      </c>
      <c r="J46" s="22">
        <v>11947740</v>
      </c>
      <c r="K46" s="23">
        <v>12497465</v>
      </c>
    </row>
    <row r="47" spans="1:11" ht="13.5" x14ac:dyDescent="0.25">
      <c r="A47" s="1" t="s">
        <v>38</v>
      </c>
      <c r="B47" s="2" t="s">
        <v>39</v>
      </c>
      <c r="C47" s="17">
        <v>3272640</v>
      </c>
      <c r="D47" s="17">
        <v>3404228</v>
      </c>
      <c r="E47" s="32">
        <v>3977794</v>
      </c>
      <c r="F47" s="33">
        <v>6542741</v>
      </c>
      <c r="G47" s="17">
        <v>4776807</v>
      </c>
      <c r="H47" s="34">
        <v>4776807</v>
      </c>
      <c r="I47" s="19">
        <v>7889812</v>
      </c>
      <c r="J47" s="17">
        <v>8252889</v>
      </c>
      <c r="K47" s="32">
        <v>8632480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331030230</v>
      </c>
      <c r="D48" s="49">
        <f t="shared" si="9"/>
        <v>263054657</v>
      </c>
      <c r="E48" s="50">
        <f t="shared" si="9"/>
        <v>276581847</v>
      </c>
      <c r="F48" s="51">
        <f t="shared" si="9"/>
        <v>228434611</v>
      </c>
      <c r="G48" s="49">
        <f t="shared" si="9"/>
        <v>241618488</v>
      </c>
      <c r="H48" s="52">
        <f t="shared" si="9"/>
        <v>241618488</v>
      </c>
      <c r="I48" s="53">
        <f t="shared" si="9"/>
        <v>220760139</v>
      </c>
      <c r="J48" s="49">
        <f t="shared" si="9"/>
        <v>230484989</v>
      </c>
      <c r="K48" s="50">
        <f t="shared" si="9"/>
        <v>241242962</v>
      </c>
    </row>
    <row r="49" spans="1:11" ht="13.5" x14ac:dyDescent="0.25">
      <c r="A49" s="9" t="s">
        <v>100</v>
      </c>
      <c r="B49" s="10"/>
      <c r="C49" s="54">
        <f>+C25-C48</f>
        <v>8574345</v>
      </c>
      <c r="D49" s="54">
        <f t="shared" ref="D49:K49" si="10">+D25-D48</f>
        <v>-15209270</v>
      </c>
      <c r="E49" s="55">
        <f t="shared" si="10"/>
        <v>19939501</v>
      </c>
      <c r="F49" s="56">
        <f t="shared" si="10"/>
        <v>63302039</v>
      </c>
      <c r="G49" s="54">
        <f t="shared" si="10"/>
        <v>50942797</v>
      </c>
      <c r="H49" s="57">
        <f t="shared" si="10"/>
        <v>50942797</v>
      </c>
      <c r="I49" s="58">
        <f t="shared" si="10"/>
        <v>75379657</v>
      </c>
      <c r="J49" s="54">
        <f t="shared" si="10"/>
        <v>81146546</v>
      </c>
      <c r="K49" s="55">
        <f t="shared" si="10"/>
        <v>86548874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353775725</v>
      </c>
      <c r="D5" s="17">
        <f t="shared" ref="D5:K5" si="0">SUM(D6:D8)</f>
        <v>381562202</v>
      </c>
      <c r="E5" s="18">
        <f t="shared" si="0"/>
        <v>419305188</v>
      </c>
      <c r="F5" s="19">
        <f t="shared" si="0"/>
        <v>352210331</v>
      </c>
      <c r="G5" s="17">
        <f t="shared" si="0"/>
        <v>356504331</v>
      </c>
      <c r="H5" s="20">
        <f t="shared" si="0"/>
        <v>356504331</v>
      </c>
      <c r="I5" s="21">
        <f t="shared" si="0"/>
        <v>166172560</v>
      </c>
      <c r="J5" s="17">
        <f t="shared" si="0"/>
        <v>156335578</v>
      </c>
      <c r="K5" s="20">
        <f t="shared" si="0"/>
        <v>164183079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353775725</v>
      </c>
      <c r="D7" s="27">
        <v>381562202</v>
      </c>
      <c r="E7" s="28">
        <v>419305188</v>
      </c>
      <c r="F7" s="29">
        <v>352210331</v>
      </c>
      <c r="G7" s="27">
        <v>356504331</v>
      </c>
      <c r="H7" s="30">
        <v>356504331</v>
      </c>
      <c r="I7" s="31">
        <v>166172560</v>
      </c>
      <c r="J7" s="27">
        <v>156335578</v>
      </c>
      <c r="K7" s="28">
        <v>164183079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4893883</v>
      </c>
      <c r="D9" s="17">
        <f t="shared" ref="D9:K9" si="1">SUM(D10:D14)</f>
        <v>4212619</v>
      </c>
      <c r="E9" s="32">
        <f t="shared" si="1"/>
        <v>4086461</v>
      </c>
      <c r="F9" s="33">
        <f t="shared" si="1"/>
        <v>4076186</v>
      </c>
      <c r="G9" s="17">
        <f t="shared" si="1"/>
        <v>5275156</v>
      </c>
      <c r="H9" s="34">
        <f t="shared" si="1"/>
        <v>5275156</v>
      </c>
      <c r="I9" s="19">
        <f t="shared" si="1"/>
        <v>223744659</v>
      </c>
      <c r="J9" s="17">
        <f t="shared" si="1"/>
        <v>219962575</v>
      </c>
      <c r="K9" s="32">
        <f t="shared" si="1"/>
        <v>209494756</v>
      </c>
    </row>
    <row r="10" spans="1:11" ht="13.5" x14ac:dyDescent="0.25">
      <c r="A10" s="3" t="s">
        <v>24</v>
      </c>
      <c r="B10" s="2" t="s">
        <v>19</v>
      </c>
      <c r="C10" s="22">
        <v>2314133</v>
      </c>
      <c r="D10" s="22">
        <v>2059828</v>
      </c>
      <c r="E10" s="23">
        <v>2091106</v>
      </c>
      <c r="F10" s="24">
        <v>2076186</v>
      </c>
      <c r="G10" s="22">
        <v>3072157</v>
      </c>
      <c r="H10" s="25">
        <v>3072157</v>
      </c>
      <c r="I10" s="26">
        <v>2218659</v>
      </c>
      <c r="J10" s="22">
        <v>2330575</v>
      </c>
      <c r="K10" s="23">
        <v>2370350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218026000</v>
      </c>
      <c r="J11" s="22">
        <v>213971000</v>
      </c>
      <c r="K11" s="23">
        <v>203295000</v>
      </c>
    </row>
    <row r="12" spans="1:11" ht="13.5" x14ac:dyDescent="0.25">
      <c r="A12" s="3" t="s">
        <v>26</v>
      </c>
      <c r="B12" s="2" t="s">
        <v>19</v>
      </c>
      <c r="C12" s="22">
        <v>2579750</v>
      </c>
      <c r="D12" s="22">
        <v>2152791</v>
      </c>
      <c r="E12" s="23">
        <v>1995355</v>
      </c>
      <c r="F12" s="24">
        <v>2000000</v>
      </c>
      <c r="G12" s="22">
        <v>2202999</v>
      </c>
      <c r="H12" s="25">
        <v>2202999</v>
      </c>
      <c r="I12" s="26">
        <v>3500000</v>
      </c>
      <c r="J12" s="22">
        <v>3661000</v>
      </c>
      <c r="K12" s="23">
        <v>3829406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45252645</v>
      </c>
      <c r="D15" s="17">
        <f t="shared" ref="D15:K15" si="2">SUM(D16:D18)</f>
        <v>233004</v>
      </c>
      <c r="E15" s="32">
        <f t="shared" si="2"/>
        <v>270791</v>
      </c>
      <c r="F15" s="33">
        <f t="shared" si="2"/>
        <v>36838325</v>
      </c>
      <c r="G15" s="17">
        <f t="shared" si="2"/>
        <v>47409325</v>
      </c>
      <c r="H15" s="34">
        <f t="shared" si="2"/>
        <v>47409325</v>
      </c>
      <c r="I15" s="19">
        <f t="shared" si="2"/>
        <v>35958780</v>
      </c>
      <c r="J15" s="17">
        <f t="shared" si="2"/>
        <v>37494600</v>
      </c>
      <c r="K15" s="32">
        <f t="shared" si="2"/>
        <v>40495412</v>
      </c>
    </row>
    <row r="16" spans="1:11" ht="13.5" x14ac:dyDescent="0.25">
      <c r="A16" s="3" t="s">
        <v>30</v>
      </c>
      <c r="B16" s="2" t="s">
        <v>19</v>
      </c>
      <c r="C16" s="22">
        <v>45252645</v>
      </c>
      <c r="D16" s="22">
        <v>233004</v>
      </c>
      <c r="E16" s="23">
        <v>270791</v>
      </c>
      <c r="F16" s="24">
        <v>36838325</v>
      </c>
      <c r="G16" s="22">
        <v>47409325</v>
      </c>
      <c r="H16" s="25">
        <v>47409325</v>
      </c>
      <c r="I16" s="26">
        <v>35958780</v>
      </c>
      <c r="J16" s="22">
        <v>37494600</v>
      </c>
      <c r="K16" s="23">
        <v>40495412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45100627</v>
      </c>
      <c r="D19" s="17">
        <f t="shared" ref="D19:K19" si="3">SUM(D20:D23)</f>
        <v>40527568</v>
      </c>
      <c r="E19" s="32">
        <f t="shared" si="3"/>
        <v>58614543</v>
      </c>
      <c r="F19" s="33">
        <f t="shared" si="3"/>
        <v>109317823</v>
      </c>
      <c r="G19" s="17">
        <f t="shared" si="3"/>
        <v>109317823</v>
      </c>
      <c r="H19" s="34">
        <f t="shared" si="3"/>
        <v>109317823</v>
      </c>
      <c r="I19" s="19">
        <f t="shared" si="3"/>
        <v>114118519</v>
      </c>
      <c r="J19" s="17">
        <f t="shared" si="3"/>
        <v>120807007</v>
      </c>
      <c r="K19" s="32">
        <f t="shared" si="3"/>
        <v>125460529</v>
      </c>
    </row>
    <row r="20" spans="1:11" ht="13.5" x14ac:dyDescent="0.25">
      <c r="A20" s="3" t="s">
        <v>34</v>
      </c>
      <c r="B20" s="2" t="s">
        <v>19</v>
      </c>
      <c r="C20" s="22">
        <v>34754424</v>
      </c>
      <c r="D20" s="22">
        <v>29610042</v>
      </c>
      <c r="E20" s="23">
        <v>48680661</v>
      </c>
      <c r="F20" s="24">
        <v>99266669</v>
      </c>
      <c r="G20" s="22">
        <v>99266669</v>
      </c>
      <c r="H20" s="25">
        <v>99266669</v>
      </c>
      <c r="I20" s="26">
        <v>102601115</v>
      </c>
      <c r="J20" s="22">
        <v>108759803</v>
      </c>
      <c r="K20" s="23">
        <v>112859153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10346203</v>
      </c>
      <c r="D23" s="22">
        <v>10917526</v>
      </c>
      <c r="E23" s="23">
        <v>9933882</v>
      </c>
      <c r="F23" s="24">
        <v>10051154</v>
      </c>
      <c r="G23" s="22">
        <v>10051154</v>
      </c>
      <c r="H23" s="25">
        <v>10051154</v>
      </c>
      <c r="I23" s="26">
        <v>11517404</v>
      </c>
      <c r="J23" s="22">
        <v>12047204</v>
      </c>
      <c r="K23" s="23">
        <v>12601376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449022880</v>
      </c>
      <c r="D25" s="49">
        <f t="shared" ref="D25:K25" si="4">+D5+D9+D15+D19+D24</f>
        <v>426535393</v>
      </c>
      <c r="E25" s="50">
        <f t="shared" si="4"/>
        <v>482276983</v>
      </c>
      <c r="F25" s="51">
        <f t="shared" si="4"/>
        <v>502442665</v>
      </c>
      <c r="G25" s="49">
        <f t="shared" si="4"/>
        <v>518506635</v>
      </c>
      <c r="H25" s="52">
        <f t="shared" si="4"/>
        <v>518506635</v>
      </c>
      <c r="I25" s="53">
        <f t="shared" si="4"/>
        <v>539994518</v>
      </c>
      <c r="J25" s="49">
        <f t="shared" si="4"/>
        <v>534599760</v>
      </c>
      <c r="K25" s="50">
        <f t="shared" si="4"/>
        <v>539633776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135489592</v>
      </c>
      <c r="D28" s="17">
        <f t="shared" si="5"/>
        <v>139943076</v>
      </c>
      <c r="E28" s="18">
        <f t="shared" si="5"/>
        <v>175043285</v>
      </c>
      <c r="F28" s="19">
        <f t="shared" si="5"/>
        <v>133878920</v>
      </c>
      <c r="G28" s="17">
        <f t="shared" si="5"/>
        <v>190604157</v>
      </c>
      <c r="H28" s="20">
        <f t="shared" si="5"/>
        <v>190604157</v>
      </c>
      <c r="I28" s="21">
        <f t="shared" si="5"/>
        <v>170580194</v>
      </c>
      <c r="J28" s="17">
        <f t="shared" si="5"/>
        <v>168665785</v>
      </c>
      <c r="K28" s="20">
        <f t="shared" si="5"/>
        <v>179399312</v>
      </c>
    </row>
    <row r="29" spans="1:11" ht="13.5" x14ac:dyDescent="0.25">
      <c r="A29" s="3" t="s">
        <v>20</v>
      </c>
      <c r="B29" s="2" t="s">
        <v>19</v>
      </c>
      <c r="C29" s="22">
        <v>23151623</v>
      </c>
      <c r="D29" s="22">
        <v>21848654</v>
      </c>
      <c r="E29" s="23">
        <v>23057004</v>
      </c>
      <c r="F29" s="24">
        <v>29166142</v>
      </c>
      <c r="G29" s="22">
        <v>43459092</v>
      </c>
      <c r="H29" s="25">
        <v>43459092</v>
      </c>
      <c r="I29" s="26">
        <v>45690945</v>
      </c>
      <c r="J29" s="22">
        <v>43542983</v>
      </c>
      <c r="K29" s="23">
        <v>45545959</v>
      </c>
    </row>
    <row r="30" spans="1:11" ht="13.5" x14ac:dyDescent="0.25">
      <c r="A30" s="3" t="s">
        <v>21</v>
      </c>
      <c r="B30" s="2" t="s">
        <v>19</v>
      </c>
      <c r="C30" s="27">
        <v>109795915</v>
      </c>
      <c r="D30" s="27">
        <v>115409310</v>
      </c>
      <c r="E30" s="28">
        <v>149494806</v>
      </c>
      <c r="F30" s="29">
        <v>104075235</v>
      </c>
      <c r="G30" s="27">
        <v>146657522</v>
      </c>
      <c r="H30" s="30">
        <v>146657522</v>
      </c>
      <c r="I30" s="31">
        <v>124404025</v>
      </c>
      <c r="J30" s="27">
        <v>124940676</v>
      </c>
      <c r="K30" s="28">
        <v>133662849</v>
      </c>
    </row>
    <row r="31" spans="1:11" ht="13.5" x14ac:dyDescent="0.25">
      <c r="A31" s="3" t="s">
        <v>22</v>
      </c>
      <c r="B31" s="2" t="s">
        <v>19</v>
      </c>
      <c r="C31" s="22">
        <v>2542054</v>
      </c>
      <c r="D31" s="22">
        <v>2685112</v>
      </c>
      <c r="E31" s="23">
        <v>2491475</v>
      </c>
      <c r="F31" s="24">
        <v>637543</v>
      </c>
      <c r="G31" s="22">
        <v>487543</v>
      </c>
      <c r="H31" s="25">
        <v>487543</v>
      </c>
      <c r="I31" s="26">
        <v>485224</v>
      </c>
      <c r="J31" s="22">
        <v>182126</v>
      </c>
      <c r="K31" s="23">
        <v>190504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66000460</v>
      </c>
      <c r="D32" s="17">
        <f t="shared" si="6"/>
        <v>72258217</v>
      </c>
      <c r="E32" s="32">
        <f t="shared" si="6"/>
        <v>79491980</v>
      </c>
      <c r="F32" s="33">
        <f t="shared" si="6"/>
        <v>86731943</v>
      </c>
      <c r="G32" s="17">
        <f t="shared" si="6"/>
        <v>99296822</v>
      </c>
      <c r="H32" s="34">
        <f t="shared" si="6"/>
        <v>99296822</v>
      </c>
      <c r="I32" s="19">
        <f t="shared" si="6"/>
        <v>102283122</v>
      </c>
      <c r="J32" s="17">
        <f t="shared" si="6"/>
        <v>104844507</v>
      </c>
      <c r="K32" s="32">
        <f t="shared" si="6"/>
        <v>111308407</v>
      </c>
    </row>
    <row r="33" spans="1:11" ht="13.5" x14ac:dyDescent="0.25">
      <c r="A33" s="3" t="s">
        <v>24</v>
      </c>
      <c r="B33" s="2" t="s">
        <v>19</v>
      </c>
      <c r="C33" s="22">
        <v>15528258</v>
      </c>
      <c r="D33" s="22">
        <v>19611930</v>
      </c>
      <c r="E33" s="23">
        <v>24482940</v>
      </c>
      <c r="F33" s="24">
        <v>37326551</v>
      </c>
      <c r="G33" s="22">
        <v>44678352</v>
      </c>
      <c r="H33" s="25">
        <v>44678352</v>
      </c>
      <c r="I33" s="26">
        <v>46861730</v>
      </c>
      <c r="J33" s="22">
        <v>46809176</v>
      </c>
      <c r="K33" s="23">
        <v>48962391</v>
      </c>
    </row>
    <row r="34" spans="1:11" ht="13.5" x14ac:dyDescent="0.25">
      <c r="A34" s="3" t="s">
        <v>25</v>
      </c>
      <c r="B34" s="2" t="s">
        <v>19</v>
      </c>
      <c r="C34" s="22">
        <v>5470055</v>
      </c>
      <c r="D34" s="22">
        <v>4896990</v>
      </c>
      <c r="E34" s="23">
        <v>1835781</v>
      </c>
      <c r="F34" s="24">
        <v>7062260</v>
      </c>
      <c r="G34" s="22">
        <v>10768990</v>
      </c>
      <c r="H34" s="25">
        <v>10768990</v>
      </c>
      <c r="I34" s="26">
        <v>8533477</v>
      </c>
      <c r="J34" s="22">
        <v>9006262</v>
      </c>
      <c r="K34" s="23">
        <v>11061611</v>
      </c>
    </row>
    <row r="35" spans="1:11" ht="13.5" x14ac:dyDescent="0.25">
      <c r="A35" s="3" t="s">
        <v>26</v>
      </c>
      <c r="B35" s="2" t="s">
        <v>19</v>
      </c>
      <c r="C35" s="22">
        <v>45002147</v>
      </c>
      <c r="D35" s="22">
        <v>47747996</v>
      </c>
      <c r="E35" s="23">
        <v>53169268</v>
      </c>
      <c r="F35" s="24">
        <v>41541261</v>
      </c>
      <c r="G35" s="22">
        <v>43297609</v>
      </c>
      <c r="H35" s="25">
        <v>43297609</v>
      </c>
      <c r="I35" s="26">
        <v>46420958</v>
      </c>
      <c r="J35" s="22">
        <v>48540632</v>
      </c>
      <c r="K35" s="23">
        <v>50773500</v>
      </c>
    </row>
    <row r="36" spans="1:11" ht="13.5" x14ac:dyDescent="0.25">
      <c r="A36" s="3" t="s">
        <v>27</v>
      </c>
      <c r="B36" s="2" t="s">
        <v>19</v>
      </c>
      <c r="C36" s="22"/>
      <c r="D36" s="22">
        <v>1301</v>
      </c>
      <c r="E36" s="23">
        <v>3991</v>
      </c>
      <c r="F36" s="24">
        <v>756871</v>
      </c>
      <c r="G36" s="22">
        <v>506871</v>
      </c>
      <c r="H36" s="25">
        <v>506871</v>
      </c>
      <c r="I36" s="26">
        <v>440870</v>
      </c>
      <c r="J36" s="22">
        <v>461150</v>
      </c>
      <c r="K36" s="23">
        <v>482363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45000</v>
      </c>
      <c r="G37" s="27">
        <v>45000</v>
      </c>
      <c r="H37" s="30">
        <v>45000</v>
      </c>
      <c r="I37" s="31">
        <v>26087</v>
      </c>
      <c r="J37" s="27">
        <v>27287</v>
      </c>
      <c r="K37" s="28">
        <v>28542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63090659</v>
      </c>
      <c r="D38" s="17">
        <f t="shared" si="7"/>
        <v>80775557</v>
      </c>
      <c r="E38" s="32">
        <f t="shared" si="7"/>
        <v>102769551</v>
      </c>
      <c r="F38" s="33">
        <f t="shared" si="7"/>
        <v>41826353</v>
      </c>
      <c r="G38" s="17">
        <f t="shared" si="7"/>
        <v>52556230</v>
      </c>
      <c r="H38" s="34">
        <f t="shared" si="7"/>
        <v>52556230</v>
      </c>
      <c r="I38" s="19">
        <f t="shared" si="7"/>
        <v>40280381</v>
      </c>
      <c r="J38" s="17">
        <f t="shared" si="7"/>
        <v>41354835</v>
      </c>
      <c r="K38" s="32">
        <f t="shared" si="7"/>
        <v>43222443</v>
      </c>
    </row>
    <row r="39" spans="1:11" ht="13.5" x14ac:dyDescent="0.25">
      <c r="A39" s="3" t="s">
        <v>30</v>
      </c>
      <c r="B39" s="2" t="s">
        <v>19</v>
      </c>
      <c r="C39" s="22">
        <v>12745323</v>
      </c>
      <c r="D39" s="22">
        <v>13765694</v>
      </c>
      <c r="E39" s="23">
        <v>14120033</v>
      </c>
      <c r="F39" s="24">
        <v>30411765</v>
      </c>
      <c r="G39" s="22">
        <v>26163202</v>
      </c>
      <c r="H39" s="25">
        <v>26163202</v>
      </c>
      <c r="I39" s="26">
        <v>28109417</v>
      </c>
      <c r="J39" s="22">
        <v>29386763</v>
      </c>
      <c r="K39" s="23">
        <v>30738552</v>
      </c>
    </row>
    <row r="40" spans="1:11" ht="13.5" x14ac:dyDescent="0.25">
      <c r="A40" s="3" t="s">
        <v>31</v>
      </c>
      <c r="B40" s="2" t="s">
        <v>19</v>
      </c>
      <c r="C40" s="22">
        <v>49988796</v>
      </c>
      <c r="D40" s="22">
        <v>67009863</v>
      </c>
      <c r="E40" s="23">
        <v>88155923</v>
      </c>
      <c r="F40" s="24">
        <v>10523796</v>
      </c>
      <c r="G40" s="22">
        <v>25787236</v>
      </c>
      <c r="H40" s="25">
        <v>25787236</v>
      </c>
      <c r="I40" s="26">
        <v>11901398</v>
      </c>
      <c r="J40" s="22">
        <v>11686106</v>
      </c>
      <c r="K40" s="23">
        <v>12188955</v>
      </c>
    </row>
    <row r="41" spans="1:11" ht="13.5" x14ac:dyDescent="0.25">
      <c r="A41" s="3" t="s">
        <v>32</v>
      </c>
      <c r="B41" s="2" t="s">
        <v>19</v>
      </c>
      <c r="C41" s="22">
        <v>356540</v>
      </c>
      <c r="D41" s="22"/>
      <c r="E41" s="23">
        <v>493595</v>
      </c>
      <c r="F41" s="24">
        <v>890792</v>
      </c>
      <c r="G41" s="22">
        <v>605792</v>
      </c>
      <c r="H41" s="25">
        <v>605792</v>
      </c>
      <c r="I41" s="26">
        <v>269566</v>
      </c>
      <c r="J41" s="22">
        <v>281966</v>
      </c>
      <c r="K41" s="23">
        <v>294936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133216301</v>
      </c>
      <c r="D42" s="17">
        <f t="shared" si="8"/>
        <v>150884636</v>
      </c>
      <c r="E42" s="32">
        <f t="shared" si="8"/>
        <v>152506480</v>
      </c>
      <c r="F42" s="33">
        <f t="shared" si="8"/>
        <v>163835626</v>
      </c>
      <c r="G42" s="17">
        <f t="shared" si="8"/>
        <v>196997685</v>
      </c>
      <c r="H42" s="34">
        <f t="shared" si="8"/>
        <v>196997685</v>
      </c>
      <c r="I42" s="19">
        <f t="shared" si="8"/>
        <v>189562561</v>
      </c>
      <c r="J42" s="17">
        <f t="shared" si="8"/>
        <v>198689925</v>
      </c>
      <c r="K42" s="32">
        <f t="shared" si="8"/>
        <v>207829664</v>
      </c>
    </row>
    <row r="43" spans="1:11" ht="13.5" x14ac:dyDescent="0.25">
      <c r="A43" s="3" t="s">
        <v>34</v>
      </c>
      <c r="B43" s="2" t="s">
        <v>19</v>
      </c>
      <c r="C43" s="22">
        <v>128197925</v>
      </c>
      <c r="D43" s="22">
        <v>138988941</v>
      </c>
      <c r="E43" s="23">
        <v>138946177</v>
      </c>
      <c r="F43" s="24">
        <v>152920996</v>
      </c>
      <c r="G43" s="22">
        <v>185082414</v>
      </c>
      <c r="H43" s="25">
        <v>185082414</v>
      </c>
      <c r="I43" s="26">
        <v>182792284</v>
      </c>
      <c r="J43" s="22">
        <v>191608215</v>
      </c>
      <c r="K43" s="23">
        <v>200422194</v>
      </c>
    </row>
    <row r="44" spans="1:11" ht="13.5" x14ac:dyDescent="0.25">
      <c r="A44" s="3" t="s">
        <v>35</v>
      </c>
      <c r="B44" s="2" t="s">
        <v>19</v>
      </c>
      <c r="C44" s="22">
        <v>121733</v>
      </c>
      <c r="D44" s="22">
        <v>132800</v>
      </c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-2186254</v>
      </c>
      <c r="D45" s="27">
        <v>4654513</v>
      </c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7082897</v>
      </c>
      <c r="D46" s="22">
        <v>7108382</v>
      </c>
      <c r="E46" s="23">
        <v>13560303</v>
      </c>
      <c r="F46" s="24">
        <v>10914630</v>
      </c>
      <c r="G46" s="22">
        <v>11915271</v>
      </c>
      <c r="H46" s="25">
        <v>11915271</v>
      </c>
      <c r="I46" s="26">
        <v>6770277</v>
      </c>
      <c r="J46" s="22">
        <v>7081710</v>
      </c>
      <c r="K46" s="23">
        <v>7407470</v>
      </c>
    </row>
    <row r="47" spans="1:11" ht="13.5" x14ac:dyDescent="0.25">
      <c r="A47" s="1" t="s">
        <v>38</v>
      </c>
      <c r="B47" s="2" t="s">
        <v>39</v>
      </c>
      <c r="C47" s="17">
        <v>169804</v>
      </c>
      <c r="D47" s="17">
        <v>319655</v>
      </c>
      <c r="E47" s="32">
        <v>272963</v>
      </c>
      <c r="F47" s="33">
        <v>1559358</v>
      </c>
      <c r="G47" s="17">
        <v>651240</v>
      </c>
      <c r="H47" s="34">
        <v>651240</v>
      </c>
      <c r="I47" s="19">
        <v>4113203</v>
      </c>
      <c r="J47" s="17">
        <v>118410</v>
      </c>
      <c r="K47" s="32">
        <v>123857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397966816</v>
      </c>
      <c r="D48" s="49">
        <f t="shared" si="9"/>
        <v>444181141</v>
      </c>
      <c r="E48" s="50">
        <f t="shared" si="9"/>
        <v>510084259</v>
      </c>
      <c r="F48" s="51">
        <f t="shared" si="9"/>
        <v>427832200</v>
      </c>
      <c r="G48" s="49">
        <f t="shared" si="9"/>
        <v>540106134</v>
      </c>
      <c r="H48" s="52">
        <f t="shared" si="9"/>
        <v>540106134</v>
      </c>
      <c r="I48" s="53">
        <f t="shared" si="9"/>
        <v>506819461</v>
      </c>
      <c r="J48" s="49">
        <f t="shared" si="9"/>
        <v>513673462</v>
      </c>
      <c r="K48" s="50">
        <f t="shared" si="9"/>
        <v>541883683</v>
      </c>
    </row>
    <row r="49" spans="1:11" ht="13.5" x14ac:dyDescent="0.25">
      <c r="A49" s="9" t="s">
        <v>100</v>
      </c>
      <c r="B49" s="10"/>
      <c r="C49" s="54">
        <f>+C25-C48</f>
        <v>51056064</v>
      </c>
      <c r="D49" s="54">
        <f t="shared" ref="D49:K49" si="10">+D25-D48</f>
        <v>-17645748</v>
      </c>
      <c r="E49" s="55">
        <f t="shared" si="10"/>
        <v>-27807276</v>
      </c>
      <c r="F49" s="56">
        <f t="shared" si="10"/>
        <v>74610465</v>
      </c>
      <c r="G49" s="54">
        <f t="shared" si="10"/>
        <v>-21599499</v>
      </c>
      <c r="H49" s="57">
        <f t="shared" si="10"/>
        <v>-21599499</v>
      </c>
      <c r="I49" s="58">
        <f t="shared" si="10"/>
        <v>33175057</v>
      </c>
      <c r="J49" s="54">
        <f t="shared" si="10"/>
        <v>20926298</v>
      </c>
      <c r="K49" s="55">
        <f t="shared" si="10"/>
        <v>-2249907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597246029</v>
      </c>
      <c r="D5" s="17">
        <f t="shared" ref="D5:K5" si="0">SUM(D6:D8)</f>
        <v>530987056</v>
      </c>
      <c r="E5" s="18">
        <f t="shared" si="0"/>
        <v>665319532</v>
      </c>
      <c r="F5" s="19">
        <f t="shared" si="0"/>
        <v>637830500</v>
      </c>
      <c r="G5" s="17">
        <f t="shared" si="0"/>
        <v>744146221</v>
      </c>
      <c r="H5" s="20">
        <f t="shared" si="0"/>
        <v>744146221</v>
      </c>
      <c r="I5" s="21">
        <f t="shared" si="0"/>
        <v>769934595</v>
      </c>
      <c r="J5" s="17">
        <f t="shared" si="0"/>
        <v>719481496</v>
      </c>
      <c r="K5" s="20">
        <f t="shared" si="0"/>
        <v>759888588</v>
      </c>
    </row>
    <row r="6" spans="1:11" ht="13.5" x14ac:dyDescent="0.25">
      <c r="A6" s="3" t="s">
        <v>20</v>
      </c>
      <c r="B6" s="2" t="s">
        <v>19</v>
      </c>
      <c r="C6" s="22"/>
      <c r="D6" s="22"/>
      <c r="E6" s="23">
        <v>7633</v>
      </c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597246029</v>
      </c>
      <c r="D7" s="27">
        <v>530987056</v>
      </c>
      <c r="E7" s="28">
        <v>665311899</v>
      </c>
      <c r="F7" s="29">
        <v>637830500</v>
      </c>
      <c r="G7" s="27">
        <v>744146221</v>
      </c>
      <c r="H7" s="30">
        <v>744146221</v>
      </c>
      <c r="I7" s="31">
        <v>769934595</v>
      </c>
      <c r="J7" s="27">
        <v>719481496</v>
      </c>
      <c r="K7" s="28">
        <v>759888588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1921000</v>
      </c>
      <c r="D9" s="17">
        <f t="shared" ref="D9:K9" si="1">SUM(D10:D14)</f>
        <v>2011000</v>
      </c>
      <c r="E9" s="32">
        <f t="shared" si="1"/>
        <v>2285369</v>
      </c>
      <c r="F9" s="33">
        <f t="shared" si="1"/>
        <v>2482000</v>
      </c>
      <c r="G9" s="17">
        <f t="shared" si="1"/>
        <v>2773350</v>
      </c>
      <c r="H9" s="34">
        <f t="shared" si="1"/>
        <v>2773350</v>
      </c>
      <c r="I9" s="19">
        <f t="shared" si="1"/>
        <v>3215379</v>
      </c>
      <c r="J9" s="17">
        <f t="shared" si="1"/>
        <v>3275379</v>
      </c>
      <c r="K9" s="32">
        <f t="shared" si="1"/>
        <v>3426141</v>
      </c>
    </row>
    <row r="10" spans="1:11" ht="13.5" x14ac:dyDescent="0.25">
      <c r="A10" s="3" t="s">
        <v>24</v>
      </c>
      <c r="B10" s="2" t="s">
        <v>19</v>
      </c>
      <c r="C10" s="22">
        <v>1911000</v>
      </c>
      <c r="D10" s="22">
        <v>2011000</v>
      </c>
      <c r="E10" s="23">
        <v>2209065</v>
      </c>
      <c r="F10" s="24">
        <v>1922000</v>
      </c>
      <c r="G10" s="22">
        <v>2170132</v>
      </c>
      <c r="H10" s="25">
        <v>2170132</v>
      </c>
      <c r="I10" s="26">
        <v>1911000</v>
      </c>
      <c r="J10" s="22">
        <v>1911000</v>
      </c>
      <c r="K10" s="23">
        <v>1999000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10000</v>
      </c>
      <c r="D14" s="27"/>
      <c r="E14" s="28">
        <v>76304</v>
      </c>
      <c r="F14" s="29">
        <v>560000</v>
      </c>
      <c r="G14" s="27">
        <v>603218</v>
      </c>
      <c r="H14" s="30">
        <v>603218</v>
      </c>
      <c r="I14" s="31">
        <v>1304379</v>
      </c>
      <c r="J14" s="27">
        <v>1364379</v>
      </c>
      <c r="K14" s="28">
        <v>1427141</v>
      </c>
    </row>
    <row r="15" spans="1:11" ht="13.5" x14ac:dyDescent="0.25">
      <c r="A15" s="1" t="s">
        <v>29</v>
      </c>
      <c r="B15" s="2" t="s">
        <v>19</v>
      </c>
      <c r="C15" s="17">
        <f>SUM(C16:C18)</f>
        <v>6203680</v>
      </c>
      <c r="D15" s="17">
        <f t="shared" ref="D15:K15" si="2">SUM(D16:D18)</f>
        <v>9605526</v>
      </c>
      <c r="E15" s="32">
        <f t="shared" si="2"/>
        <v>4170817</v>
      </c>
      <c r="F15" s="33">
        <f t="shared" si="2"/>
        <v>2539000</v>
      </c>
      <c r="G15" s="17">
        <f t="shared" si="2"/>
        <v>3170712</v>
      </c>
      <c r="H15" s="34">
        <f t="shared" si="2"/>
        <v>3170712</v>
      </c>
      <c r="I15" s="19">
        <f t="shared" si="2"/>
        <v>2721000</v>
      </c>
      <c r="J15" s="17">
        <f t="shared" si="2"/>
        <v>2843128</v>
      </c>
      <c r="K15" s="32">
        <f t="shared" si="2"/>
        <v>2973400</v>
      </c>
    </row>
    <row r="16" spans="1:11" ht="13.5" x14ac:dyDescent="0.25">
      <c r="A16" s="3" t="s">
        <v>30</v>
      </c>
      <c r="B16" s="2" t="s">
        <v>19</v>
      </c>
      <c r="C16" s="22">
        <v>6203680</v>
      </c>
      <c r="D16" s="22">
        <v>9605526</v>
      </c>
      <c r="E16" s="23">
        <v>4170817</v>
      </c>
      <c r="F16" s="24">
        <v>2539000</v>
      </c>
      <c r="G16" s="22">
        <v>3170712</v>
      </c>
      <c r="H16" s="25">
        <v>3170712</v>
      </c>
      <c r="I16" s="26">
        <v>2721000</v>
      </c>
      <c r="J16" s="22">
        <v>2843128</v>
      </c>
      <c r="K16" s="23">
        <v>2973400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502599057</v>
      </c>
      <c r="D19" s="17">
        <f t="shared" ref="D19:K19" si="3">SUM(D20:D23)</f>
        <v>686940768</v>
      </c>
      <c r="E19" s="32">
        <f t="shared" si="3"/>
        <v>668995481</v>
      </c>
      <c r="F19" s="33">
        <f t="shared" si="3"/>
        <v>878523000</v>
      </c>
      <c r="G19" s="17">
        <f t="shared" si="3"/>
        <v>844142339</v>
      </c>
      <c r="H19" s="34">
        <f t="shared" si="3"/>
        <v>844142339</v>
      </c>
      <c r="I19" s="19">
        <f t="shared" si="3"/>
        <v>665936390</v>
      </c>
      <c r="J19" s="17">
        <f t="shared" si="3"/>
        <v>740396092</v>
      </c>
      <c r="K19" s="32">
        <f t="shared" si="3"/>
        <v>1016205239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491074207</v>
      </c>
      <c r="D21" s="22">
        <v>674335590</v>
      </c>
      <c r="E21" s="23">
        <v>654092668</v>
      </c>
      <c r="F21" s="24">
        <v>862087000</v>
      </c>
      <c r="G21" s="22">
        <v>828240105</v>
      </c>
      <c r="H21" s="25">
        <v>828240105</v>
      </c>
      <c r="I21" s="26">
        <v>647829988</v>
      </c>
      <c r="J21" s="22">
        <v>721456796</v>
      </c>
      <c r="K21" s="23">
        <v>996394734</v>
      </c>
    </row>
    <row r="22" spans="1:11" ht="13.5" x14ac:dyDescent="0.25">
      <c r="A22" s="3" t="s">
        <v>36</v>
      </c>
      <c r="B22" s="2" t="s">
        <v>19</v>
      </c>
      <c r="C22" s="27">
        <v>11524850</v>
      </c>
      <c r="D22" s="27">
        <v>12605178</v>
      </c>
      <c r="E22" s="28">
        <v>14902813</v>
      </c>
      <c r="F22" s="29">
        <v>16436000</v>
      </c>
      <c r="G22" s="27">
        <v>15902234</v>
      </c>
      <c r="H22" s="30">
        <v>15902234</v>
      </c>
      <c r="I22" s="31">
        <v>18106402</v>
      </c>
      <c r="J22" s="27">
        <v>18939296</v>
      </c>
      <c r="K22" s="28">
        <v>19810505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>
        <v>1188876</v>
      </c>
      <c r="D24" s="17">
        <v>511124</v>
      </c>
      <c r="E24" s="32">
        <v>515657</v>
      </c>
      <c r="F24" s="33">
        <v>2000000</v>
      </c>
      <c r="G24" s="17">
        <v>2054746</v>
      </c>
      <c r="H24" s="34">
        <v>2054746</v>
      </c>
      <c r="I24" s="19">
        <v>57429</v>
      </c>
      <c r="J24" s="17">
        <v>60070</v>
      </c>
      <c r="K24" s="32">
        <v>62833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1109158642</v>
      </c>
      <c r="D25" s="49">
        <f t="shared" ref="D25:K25" si="4">+D5+D9+D15+D19+D24</f>
        <v>1230055474</v>
      </c>
      <c r="E25" s="50">
        <f t="shared" si="4"/>
        <v>1341286856</v>
      </c>
      <c r="F25" s="51">
        <f t="shared" si="4"/>
        <v>1523374500</v>
      </c>
      <c r="G25" s="49">
        <f t="shared" si="4"/>
        <v>1596287368</v>
      </c>
      <c r="H25" s="52">
        <f t="shared" si="4"/>
        <v>1596287368</v>
      </c>
      <c r="I25" s="53">
        <f t="shared" si="4"/>
        <v>1441864793</v>
      </c>
      <c r="J25" s="49">
        <f t="shared" si="4"/>
        <v>1466056165</v>
      </c>
      <c r="K25" s="50">
        <f t="shared" si="4"/>
        <v>1782556201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223074926</v>
      </c>
      <c r="D28" s="17">
        <f t="shared" si="5"/>
        <v>255470485</v>
      </c>
      <c r="E28" s="18">
        <f t="shared" si="5"/>
        <v>329433428</v>
      </c>
      <c r="F28" s="19">
        <f t="shared" si="5"/>
        <v>256489460</v>
      </c>
      <c r="G28" s="17">
        <f t="shared" si="5"/>
        <v>414036438</v>
      </c>
      <c r="H28" s="20">
        <f t="shared" si="5"/>
        <v>414036438</v>
      </c>
      <c r="I28" s="21">
        <f t="shared" si="5"/>
        <v>312390845</v>
      </c>
      <c r="J28" s="17">
        <f t="shared" si="5"/>
        <v>233138525</v>
      </c>
      <c r="K28" s="20">
        <f t="shared" si="5"/>
        <v>243862916</v>
      </c>
    </row>
    <row r="29" spans="1:11" ht="13.5" x14ac:dyDescent="0.25">
      <c r="A29" s="3" t="s">
        <v>20</v>
      </c>
      <c r="B29" s="2" t="s">
        <v>19</v>
      </c>
      <c r="C29" s="22">
        <v>48383291</v>
      </c>
      <c r="D29" s="22">
        <v>61104149</v>
      </c>
      <c r="E29" s="23">
        <v>63256850</v>
      </c>
      <c r="F29" s="24">
        <v>45359771</v>
      </c>
      <c r="G29" s="22">
        <v>67354430</v>
      </c>
      <c r="H29" s="25">
        <v>67354430</v>
      </c>
      <c r="I29" s="26">
        <v>35144113</v>
      </c>
      <c r="J29" s="22">
        <v>36760727</v>
      </c>
      <c r="K29" s="23">
        <v>38451752</v>
      </c>
    </row>
    <row r="30" spans="1:11" ht="13.5" x14ac:dyDescent="0.25">
      <c r="A30" s="3" t="s">
        <v>21</v>
      </c>
      <c r="B30" s="2" t="s">
        <v>19</v>
      </c>
      <c r="C30" s="27">
        <v>174691635</v>
      </c>
      <c r="D30" s="27">
        <v>194366336</v>
      </c>
      <c r="E30" s="28">
        <v>266176578</v>
      </c>
      <c r="F30" s="29">
        <v>176201346</v>
      </c>
      <c r="G30" s="27">
        <v>297519609</v>
      </c>
      <c r="H30" s="30">
        <v>297519609</v>
      </c>
      <c r="I30" s="31">
        <v>248882860</v>
      </c>
      <c r="J30" s="27">
        <v>166709189</v>
      </c>
      <c r="K30" s="28">
        <v>174377798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>
        <v>34928343</v>
      </c>
      <c r="G31" s="22">
        <v>49162399</v>
      </c>
      <c r="H31" s="25">
        <v>49162399</v>
      </c>
      <c r="I31" s="26">
        <v>28363872</v>
      </c>
      <c r="J31" s="22">
        <v>29668609</v>
      </c>
      <c r="K31" s="23">
        <v>31033366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18419328</v>
      </c>
      <c r="D32" s="17">
        <f t="shared" si="6"/>
        <v>24796410</v>
      </c>
      <c r="E32" s="32">
        <f t="shared" si="6"/>
        <v>27552587</v>
      </c>
      <c r="F32" s="33">
        <f t="shared" si="6"/>
        <v>28877625</v>
      </c>
      <c r="G32" s="17">
        <f t="shared" si="6"/>
        <v>27936264</v>
      </c>
      <c r="H32" s="34">
        <f t="shared" si="6"/>
        <v>27936264</v>
      </c>
      <c r="I32" s="19">
        <f t="shared" si="6"/>
        <v>28083758</v>
      </c>
      <c r="J32" s="17">
        <f t="shared" si="6"/>
        <v>29375614</v>
      </c>
      <c r="K32" s="32">
        <f t="shared" si="6"/>
        <v>30726892</v>
      </c>
    </row>
    <row r="33" spans="1:11" ht="13.5" x14ac:dyDescent="0.25">
      <c r="A33" s="3" t="s">
        <v>24</v>
      </c>
      <c r="B33" s="2" t="s">
        <v>19</v>
      </c>
      <c r="C33" s="22">
        <v>7083691</v>
      </c>
      <c r="D33" s="22">
        <v>13210803</v>
      </c>
      <c r="E33" s="23">
        <v>14563958</v>
      </c>
      <c r="F33" s="24">
        <v>8256810</v>
      </c>
      <c r="G33" s="22">
        <v>9665469</v>
      </c>
      <c r="H33" s="25">
        <v>9665469</v>
      </c>
      <c r="I33" s="26">
        <v>9176324</v>
      </c>
      <c r="J33" s="22">
        <v>9598437</v>
      </c>
      <c r="K33" s="23">
        <v>10039962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>
        <v>5887260</v>
      </c>
      <c r="G35" s="22">
        <v>5996796</v>
      </c>
      <c r="H35" s="25">
        <v>5996796</v>
      </c>
      <c r="I35" s="26">
        <v>6233675</v>
      </c>
      <c r="J35" s="22">
        <v>6520423</v>
      </c>
      <c r="K35" s="23">
        <v>6820365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11335637</v>
      </c>
      <c r="D37" s="27">
        <v>11585607</v>
      </c>
      <c r="E37" s="28">
        <v>12988629</v>
      </c>
      <c r="F37" s="29">
        <v>14733555</v>
      </c>
      <c r="G37" s="27">
        <v>12273999</v>
      </c>
      <c r="H37" s="30">
        <v>12273999</v>
      </c>
      <c r="I37" s="31">
        <v>12673759</v>
      </c>
      <c r="J37" s="27">
        <v>13256754</v>
      </c>
      <c r="K37" s="28">
        <v>13866565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19888883</v>
      </c>
      <c r="D38" s="17">
        <f t="shared" si="7"/>
        <v>24502282</v>
      </c>
      <c r="E38" s="32">
        <f t="shared" si="7"/>
        <v>22711166</v>
      </c>
      <c r="F38" s="33">
        <f t="shared" si="7"/>
        <v>28742126</v>
      </c>
      <c r="G38" s="17">
        <f t="shared" si="7"/>
        <v>30594760</v>
      </c>
      <c r="H38" s="34">
        <f t="shared" si="7"/>
        <v>30594760</v>
      </c>
      <c r="I38" s="19">
        <f t="shared" si="7"/>
        <v>22960334</v>
      </c>
      <c r="J38" s="17">
        <f t="shared" si="7"/>
        <v>24016512</v>
      </c>
      <c r="K38" s="32">
        <f t="shared" si="7"/>
        <v>25121271</v>
      </c>
    </row>
    <row r="39" spans="1:11" ht="13.5" x14ac:dyDescent="0.25">
      <c r="A39" s="3" t="s">
        <v>30</v>
      </c>
      <c r="B39" s="2" t="s">
        <v>19</v>
      </c>
      <c r="C39" s="22">
        <v>19888883</v>
      </c>
      <c r="D39" s="22">
        <v>24502282</v>
      </c>
      <c r="E39" s="23">
        <v>22711166</v>
      </c>
      <c r="F39" s="24">
        <v>28742126</v>
      </c>
      <c r="G39" s="22">
        <v>30594760</v>
      </c>
      <c r="H39" s="25">
        <v>30594760</v>
      </c>
      <c r="I39" s="26">
        <v>22960334</v>
      </c>
      <c r="J39" s="22">
        <v>24016512</v>
      </c>
      <c r="K39" s="23">
        <v>25121271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536133321</v>
      </c>
      <c r="D42" s="17">
        <f t="shared" si="8"/>
        <v>566315134</v>
      </c>
      <c r="E42" s="32">
        <f t="shared" si="8"/>
        <v>601260788</v>
      </c>
      <c r="F42" s="33">
        <f t="shared" si="8"/>
        <v>394049136</v>
      </c>
      <c r="G42" s="17">
        <f t="shared" si="8"/>
        <v>454051717</v>
      </c>
      <c r="H42" s="34">
        <f t="shared" si="8"/>
        <v>454051717</v>
      </c>
      <c r="I42" s="19">
        <f t="shared" si="8"/>
        <v>393586064</v>
      </c>
      <c r="J42" s="17">
        <f t="shared" si="8"/>
        <v>406496592</v>
      </c>
      <c r="K42" s="32">
        <f t="shared" si="8"/>
        <v>425195417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532417591</v>
      </c>
      <c r="D44" s="22">
        <v>558489231</v>
      </c>
      <c r="E44" s="23">
        <v>602876295</v>
      </c>
      <c r="F44" s="24">
        <v>386071155</v>
      </c>
      <c r="G44" s="22">
        <v>443959883</v>
      </c>
      <c r="H44" s="25">
        <v>443959883</v>
      </c>
      <c r="I44" s="26">
        <v>378362206</v>
      </c>
      <c r="J44" s="22">
        <v>395802435</v>
      </c>
      <c r="K44" s="23">
        <v>414009331</v>
      </c>
    </row>
    <row r="45" spans="1:11" ht="13.5" x14ac:dyDescent="0.25">
      <c r="A45" s="3" t="s">
        <v>36</v>
      </c>
      <c r="B45" s="2" t="s">
        <v>19</v>
      </c>
      <c r="C45" s="27">
        <v>3715730</v>
      </c>
      <c r="D45" s="27">
        <v>7825903</v>
      </c>
      <c r="E45" s="28">
        <v>-1615507</v>
      </c>
      <c r="F45" s="29">
        <v>7977981</v>
      </c>
      <c r="G45" s="27">
        <v>10091834</v>
      </c>
      <c r="H45" s="30">
        <v>10091834</v>
      </c>
      <c r="I45" s="31">
        <v>15223858</v>
      </c>
      <c r="J45" s="27">
        <v>10694157</v>
      </c>
      <c r="K45" s="28">
        <v>11186086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8517075</v>
      </c>
      <c r="D47" s="17">
        <v>7882176</v>
      </c>
      <c r="E47" s="32">
        <v>9623822</v>
      </c>
      <c r="F47" s="33">
        <v>13943788</v>
      </c>
      <c r="G47" s="17">
        <v>12211546</v>
      </c>
      <c r="H47" s="34">
        <v>12211546</v>
      </c>
      <c r="I47" s="19">
        <v>10615299</v>
      </c>
      <c r="J47" s="17">
        <v>11103599</v>
      </c>
      <c r="K47" s="32">
        <v>11614369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806033533</v>
      </c>
      <c r="D48" s="49">
        <f t="shared" si="9"/>
        <v>878966487</v>
      </c>
      <c r="E48" s="50">
        <f t="shared" si="9"/>
        <v>990581791</v>
      </c>
      <c r="F48" s="51">
        <f t="shared" si="9"/>
        <v>722102135</v>
      </c>
      <c r="G48" s="49">
        <f t="shared" si="9"/>
        <v>938830725</v>
      </c>
      <c r="H48" s="52">
        <f t="shared" si="9"/>
        <v>938830725</v>
      </c>
      <c r="I48" s="53">
        <f t="shared" si="9"/>
        <v>767636300</v>
      </c>
      <c r="J48" s="49">
        <f t="shared" si="9"/>
        <v>704130842</v>
      </c>
      <c r="K48" s="50">
        <f t="shared" si="9"/>
        <v>736520865</v>
      </c>
    </row>
    <row r="49" spans="1:11" ht="13.5" x14ac:dyDescent="0.25">
      <c r="A49" s="9" t="s">
        <v>100</v>
      </c>
      <c r="B49" s="10"/>
      <c r="C49" s="54">
        <f>+C25-C48</f>
        <v>303125109</v>
      </c>
      <c r="D49" s="54">
        <f t="shared" ref="D49:K49" si="10">+D25-D48</f>
        <v>351088987</v>
      </c>
      <c r="E49" s="55">
        <f t="shared" si="10"/>
        <v>350705065</v>
      </c>
      <c r="F49" s="56">
        <f t="shared" si="10"/>
        <v>801272365</v>
      </c>
      <c r="G49" s="54">
        <f t="shared" si="10"/>
        <v>657456643</v>
      </c>
      <c r="H49" s="57">
        <f t="shared" si="10"/>
        <v>657456643</v>
      </c>
      <c r="I49" s="58">
        <f t="shared" si="10"/>
        <v>674228493</v>
      </c>
      <c r="J49" s="54">
        <f t="shared" si="10"/>
        <v>761925323</v>
      </c>
      <c r="K49" s="55">
        <f t="shared" si="10"/>
        <v>1046035336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240239064</v>
      </c>
      <c r="D5" s="17">
        <f t="shared" ref="D5:K5" si="0">SUM(D6:D8)</f>
        <v>216002974</v>
      </c>
      <c r="E5" s="18">
        <f t="shared" si="0"/>
        <v>245866186</v>
      </c>
      <c r="F5" s="19">
        <f t="shared" si="0"/>
        <v>265934631</v>
      </c>
      <c r="G5" s="17">
        <f t="shared" si="0"/>
        <v>267032137</v>
      </c>
      <c r="H5" s="20">
        <f t="shared" si="0"/>
        <v>267032137</v>
      </c>
      <c r="I5" s="21">
        <f t="shared" si="0"/>
        <v>280083716</v>
      </c>
      <c r="J5" s="17">
        <f t="shared" si="0"/>
        <v>280108793</v>
      </c>
      <c r="K5" s="20">
        <f t="shared" si="0"/>
        <v>273754459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240239064</v>
      </c>
      <c r="D7" s="27">
        <v>216002974</v>
      </c>
      <c r="E7" s="28">
        <v>245866186</v>
      </c>
      <c r="F7" s="29">
        <v>265934631</v>
      </c>
      <c r="G7" s="27">
        <v>267032137</v>
      </c>
      <c r="H7" s="30">
        <v>267032137</v>
      </c>
      <c r="I7" s="31">
        <v>280083716</v>
      </c>
      <c r="J7" s="27">
        <v>280108793</v>
      </c>
      <c r="K7" s="28">
        <v>273754459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2712021</v>
      </c>
      <c r="D9" s="17">
        <f t="shared" ref="D9:K9" si="1">SUM(D10:D14)</f>
        <v>6911913</v>
      </c>
      <c r="E9" s="32">
        <f t="shared" si="1"/>
        <v>5044208</v>
      </c>
      <c r="F9" s="33">
        <f t="shared" si="1"/>
        <v>11256000</v>
      </c>
      <c r="G9" s="17">
        <f t="shared" si="1"/>
        <v>10692215</v>
      </c>
      <c r="H9" s="34">
        <f t="shared" si="1"/>
        <v>10692215</v>
      </c>
      <c r="I9" s="19">
        <f t="shared" si="1"/>
        <v>3134230</v>
      </c>
      <c r="J9" s="17">
        <f t="shared" si="1"/>
        <v>2481552</v>
      </c>
      <c r="K9" s="32">
        <f t="shared" si="1"/>
        <v>2526952</v>
      </c>
    </row>
    <row r="10" spans="1:11" ht="13.5" x14ac:dyDescent="0.25">
      <c r="A10" s="3" t="s">
        <v>24</v>
      </c>
      <c r="B10" s="2" t="s">
        <v>19</v>
      </c>
      <c r="C10" s="22">
        <v>2707521</v>
      </c>
      <c r="D10" s="22">
        <v>6911913</v>
      </c>
      <c r="E10" s="23">
        <v>5043686</v>
      </c>
      <c r="F10" s="24">
        <v>3203511</v>
      </c>
      <c r="G10" s="22">
        <v>3228215</v>
      </c>
      <c r="H10" s="25">
        <v>3228215</v>
      </c>
      <c r="I10" s="26">
        <v>3088587</v>
      </c>
      <c r="J10" s="22">
        <v>2433810</v>
      </c>
      <c r="K10" s="23">
        <v>2477062</v>
      </c>
    </row>
    <row r="11" spans="1:11" ht="13.5" x14ac:dyDescent="0.25">
      <c r="A11" s="3" t="s">
        <v>25</v>
      </c>
      <c r="B11" s="2" t="s">
        <v>19</v>
      </c>
      <c r="C11" s="22">
        <v>4500</v>
      </c>
      <c r="D11" s="22"/>
      <c r="E11" s="23">
        <v>522</v>
      </c>
      <c r="F11" s="24">
        <v>8000000</v>
      </c>
      <c r="G11" s="22">
        <v>7464000</v>
      </c>
      <c r="H11" s="25">
        <v>7464000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>
        <v>52489</v>
      </c>
      <c r="G12" s="22"/>
      <c r="H12" s="25"/>
      <c r="I12" s="26">
        <v>45643</v>
      </c>
      <c r="J12" s="22">
        <v>47742</v>
      </c>
      <c r="K12" s="23">
        <v>49890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57182788</v>
      </c>
      <c r="D15" s="17">
        <f t="shared" ref="D15:K15" si="2">SUM(D16:D18)</f>
        <v>44518036</v>
      </c>
      <c r="E15" s="32">
        <f t="shared" si="2"/>
        <v>47724391</v>
      </c>
      <c r="F15" s="33">
        <f t="shared" si="2"/>
        <v>51387122</v>
      </c>
      <c r="G15" s="17">
        <f t="shared" si="2"/>
        <v>56039509</v>
      </c>
      <c r="H15" s="34">
        <f t="shared" si="2"/>
        <v>56039509</v>
      </c>
      <c r="I15" s="19">
        <f t="shared" si="2"/>
        <v>47435368</v>
      </c>
      <c r="J15" s="17">
        <f t="shared" si="2"/>
        <v>47046716</v>
      </c>
      <c r="K15" s="32">
        <f t="shared" si="2"/>
        <v>50714820</v>
      </c>
    </row>
    <row r="16" spans="1:11" ht="13.5" x14ac:dyDescent="0.25">
      <c r="A16" s="3" t="s">
        <v>30</v>
      </c>
      <c r="B16" s="2" t="s">
        <v>19</v>
      </c>
      <c r="C16" s="22">
        <v>5614715</v>
      </c>
      <c r="D16" s="22">
        <v>4908120</v>
      </c>
      <c r="E16" s="23">
        <v>7246204</v>
      </c>
      <c r="F16" s="24">
        <v>7822989</v>
      </c>
      <c r="G16" s="22">
        <v>13977915</v>
      </c>
      <c r="H16" s="25">
        <v>13977915</v>
      </c>
      <c r="I16" s="26">
        <v>3880573</v>
      </c>
      <c r="J16" s="22">
        <v>1488215</v>
      </c>
      <c r="K16" s="23">
        <v>1489569</v>
      </c>
    </row>
    <row r="17" spans="1:11" ht="13.5" x14ac:dyDescent="0.25">
      <c r="A17" s="3" t="s">
        <v>31</v>
      </c>
      <c r="B17" s="2" t="s">
        <v>19</v>
      </c>
      <c r="C17" s="22">
        <v>51568073</v>
      </c>
      <c r="D17" s="22">
        <v>39609916</v>
      </c>
      <c r="E17" s="23">
        <v>40478187</v>
      </c>
      <c r="F17" s="24">
        <v>43564133</v>
      </c>
      <c r="G17" s="22">
        <v>42061594</v>
      </c>
      <c r="H17" s="25">
        <v>42061594</v>
      </c>
      <c r="I17" s="26">
        <v>43554795</v>
      </c>
      <c r="J17" s="22">
        <v>45558501</v>
      </c>
      <c r="K17" s="23">
        <v>49225251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624360</v>
      </c>
      <c r="D19" s="17">
        <f t="shared" ref="D19:K19" si="3">SUM(D20:D23)</f>
        <v>9623795</v>
      </c>
      <c r="E19" s="32">
        <f t="shared" si="3"/>
        <v>5978582</v>
      </c>
      <c r="F19" s="33">
        <f t="shared" si="3"/>
        <v>485605</v>
      </c>
      <c r="G19" s="17">
        <f t="shared" si="3"/>
        <v>18439657</v>
      </c>
      <c r="H19" s="34">
        <f t="shared" si="3"/>
        <v>18439657</v>
      </c>
      <c r="I19" s="19">
        <f t="shared" si="3"/>
        <v>13941655</v>
      </c>
      <c r="J19" s="17">
        <f t="shared" si="3"/>
        <v>8927453</v>
      </c>
      <c r="K19" s="32">
        <f t="shared" si="3"/>
        <v>10446689</v>
      </c>
    </row>
    <row r="20" spans="1:11" ht="13.5" x14ac:dyDescent="0.25">
      <c r="A20" s="3" t="s">
        <v>34</v>
      </c>
      <c r="B20" s="2" t="s">
        <v>19</v>
      </c>
      <c r="C20" s="22"/>
      <c r="D20" s="22">
        <v>8958436</v>
      </c>
      <c r="E20" s="23">
        <v>5475978</v>
      </c>
      <c r="F20" s="24"/>
      <c r="G20" s="22">
        <v>18000000</v>
      </c>
      <c r="H20" s="25">
        <v>18000000</v>
      </c>
      <c r="I20" s="26">
        <v>13533000</v>
      </c>
      <c r="J20" s="22">
        <v>8500000</v>
      </c>
      <c r="K20" s="23">
        <v>10000000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624360</v>
      </c>
      <c r="D23" s="22">
        <v>665359</v>
      </c>
      <c r="E23" s="23">
        <v>502604</v>
      </c>
      <c r="F23" s="24">
        <v>485605</v>
      </c>
      <c r="G23" s="22">
        <v>439657</v>
      </c>
      <c r="H23" s="25">
        <v>439657</v>
      </c>
      <c r="I23" s="26">
        <v>408655</v>
      </c>
      <c r="J23" s="22">
        <v>427453</v>
      </c>
      <c r="K23" s="23">
        <v>446689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>
        <v>4642</v>
      </c>
      <c r="H24" s="34">
        <v>4642</v>
      </c>
      <c r="I24" s="19">
        <v>4642</v>
      </c>
      <c r="J24" s="17">
        <v>4856</v>
      </c>
      <c r="K24" s="32">
        <v>5047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300758233</v>
      </c>
      <c r="D25" s="49">
        <f t="shared" ref="D25:K25" si="4">+D5+D9+D15+D19+D24</f>
        <v>277056718</v>
      </c>
      <c r="E25" s="50">
        <f t="shared" si="4"/>
        <v>304613367</v>
      </c>
      <c r="F25" s="51">
        <f t="shared" si="4"/>
        <v>329063358</v>
      </c>
      <c r="G25" s="49">
        <f t="shared" si="4"/>
        <v>352208160</v>
      </c>
      <c r="H25" s="52">
        <f t="shared" si="4"/>
        <v>352208160</v>
      </c>
      <c r="I25" s="53">
        <f t="shared" si="4"/>
        <v>344599611</v>
      </c>
      <c r="J25" s="49">
        <f t="shared" si="4"/>
        <v>338569370</v>
      </c>
      <c r="K25" s="50">
        <f t="shared" si="4"/>
        <v>337447967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138865463</v>
      </c>
      <c r="D28" s="17">
        <f t="shared" si="5"/>
        <v>150553386</v>
      </c>
      <c r="E28" s="18">
        <f t="shared" si="5"/>
        <v>143936062</v>
      </c>
      <c r="F28" s="19">
        <f t="shared" si="5"/>
        <v>121243228</v>
      </c>
      <c r="G28" s="17">
        <f t="shared" si="5"/>
        <v>135797100</v>
      </c>
      <c r="H28" s="20">
        <f t="shared" si="5"/>
        <v>135797100</v>
      </c>
      <c r="I28" s="21">
        <f t="shared" si="5"/>
        <v>143842148</v>
      </c>
      <c r="J28" s="17">
        <f t="shared" si="5"/>
        <v>156413849</v>
      </c>
      <c r="K28" s="20">
        <f t="shared" si="5"/>
        <v>162524742</v>
      </c>
    </row>
    <row r="29" spans="1:11" ht="13.5" x14ac:dyDescent="0.25">
      <c r="A29" s="3" t="s">
        <v>20</v>
      </c>
      <c r="B29" s="2" t="s">
        <v>19</v>
      </c>
      <c r="C29" s="22">
        <v>41706836</v>
      </c>
      <c r="D29" s="22">
        <v>43861516</v>
      </c>
      <c r="E29" s="23">
        <v>56239283</v>
      </c>
      <c r="F29" s="24">
        <v>45762821</v>
      </c>
      <c r="G29" s="22">
        <v>44221173</v>
      </c>
      <c r="H29" s="25">
        <v>44221173</v>
      </c>
      <c r="I29" s="26">
        <v>44569119</v>
      </c>
      <c r="J29" s="22">
        <v>46875366</v>
      </c>
      <c r="K29" s="23">
        <v>48985111</v>
      </c>
    </row>
    <row r="30" spans="1:11" ht="13.5" x14ac:dyDescent="0.25">
      <c r="A30" s="3" t="s">
        <v>21</v>
      </c>
      <c r="B30" s="2" t="s">
        <v>19</v>
      </c>
      <c r="C30" s="27">
        <v>94241097</v>
      </c>
      <c r="D30" s="27">
        <v>104309002</v>
      </c>
      <c r="E30" s="28">
        <v>84501642</v>
      </c>
      <c r="F30" s="29">
        <v>72954320</v>
      </c>
      <c r="G30" s="27">
        <v>89049840</v>
      </c>
      <c r="H30" s="30">
        <v>89049840</v>
      </c>
      <c r="I30" s="31">
        <v>96373029</v>
      </c>
      <c r="J30" s="27">
        <v>106505083</v>
      </c>
      <c r="K30" s="28">
        <v>110369728</v>
      </c>
    </row>
    <row r="31" spans="1:11" ht="13.5" x14ac:dyDescent="0.25">
      <c r="A31" s="3" t="s">
        <v>22</v>
      </c>
      <c r="B31" s="2" t="s">
        <v>19</v>
      </c>
      <c r="C31" s="22">
        <v>2917530</v>
      </c>
      <c r="D31" s="22">
        <v>2382868</v>
      </c>
      <c r="E31" s="23">
        <v>3195137</v>
      </c>
      <c r="F31" s="24">
        <v>2526087</v>
      </c>
      <c r="G31" s="22">
        <v>2526087</v>
      </c>
      <c r="H31" s="25">
        <v>2526087</v>
      </c>
      <c r="I31" s="26">
        <v>2900000</v>
      </c>
      <c r="J31" s="22">
        <v>3033400</v>
      </c>
      <c r="K31" s="23">
        <v>3169903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50841857</v>
      </c>
      <c r="D32" s="17">
        <f t="shared" si="6"/>
        <v>44205292</v>
      </c>
      <c r="E32" s="32">
        <f t="shared" si="6"/>
        <v>46110104</v>
      </c>
      <c r="F32" s="33">
        <f t="shared" si="6"/>
        <v>51945499</v>
      </c>
      <c r="G32" s="17">
        <f t="shared" si="6"/>
        <v>50346289</v>
      </c>
      <c r="H32" s="34">
        <f t="shared" si="6"/>
        <v>50346289</v>
      </c>
      <c r="I32" s="19">
        <f t="shared" si="6"/>
        <v>47782530</v>
      </c>
      <c r="J32" s="17">
        <f t="shared" si="6"/>
        <v>49290137</v>
      </c>
      <c r="K32" s="32">
        <f t="shared" si="6"/>
        <v>51288996</v>
      </c>
    </row>
    <row r="33" spans="1:11" ht="13.5" x14ac:dyDescent="0.25">
      <c r="A33" s="3" t="s">
        <v>24</v>
      </c>
      <c r="B33" s="2" t="s">
        <v>19</v>
      </c>
      <c r="C33" s="22">
        <v>47138547</v>
      </c>
      <c r="D33" s="22">
        <v>40348149</v>
      </c>
      <c r="E33" s="23">
        <v>45330514</v>
      </c>
      <c r="F33" s="24">
        <v>51452778</v>
      </c>
      <c r="G33" s="22">
        <v>50110090</v>
      </c>
      <c r="H33" s="25">
        <v>50110090</v>
      </c>
      <c r="I33" s="26">
        <v>47407201</v>
      </c>
      <c r="J33" s="22">
        <v>48837225</v>
      </c>
      <c r="K33" s="23">
        <v>50833102</v>
      </c>
    </row>
    <row r="34" spans="1:11" ht="13.5" x14ac:dyDescent="0.25">
      <c r="A34" s="3" t="s">
        <v>25</v>
      </c>
      <c r="B34" s="2" t="s">
        <v>19</v>
      </c>
      <c r="C34" s="22">
        <v>16000</v>
      </c>
      <c r="D34" s="22">
        <v>-27900</v>
      </c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3687310</v>
      </c>
      <c r="D35" s="22">
        <v>3885043</v>
      </c>
      <c r="E35" s="23">
        <v>779590</v>
      </c>
      <c r="F35" s="24">
        <v>213044</v>
      </c>
      <c r="G35" s="22">
        <v>130435</v>
      </c>
      <c r="H35" s="25">
        <v>130435</v>
      </c>
      <c r="I35" s="26">
        <v>173913</v>
      </c>
      <c r="J35" s="22">
        <v>209200</v>
      </c>
      <c r="K35" s="23">
        <v>218614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>
        <v>279677</v>
      </c>
      <c r="G37" s="27">
        <v>105764</v>
      </c>
      <c r="H37" s="30">
        <v>105764</v>
      </c>
      <c r="I37" s="31">
        <v>201416</v>
      </c>
      <c r="J37" s="27">
        <v>243712</v>
      </c>
      <c r="K37" s="28">
        <v>237280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37059400</v>
      </c>
      <c r="D38" s="17">
        <f t="shared" si="7"/>
        <v>37984504</v>
      </c>
      <c r="E38" s="32">
        <f t="shared" si="7"/>
        <v>72556509</v>
      </c>
      <c r="F38" s="33">
        <f t="shared" si="7"/>
        <v>66105751</v>
      </c>
      <c r="G38" s="17">
        <f t="shared" si="7"/>
        <v>71839714</v>
      </c>
      <c r="H38" s="34">
        <f t="shared" si="7"/>
        <v>71839714</v>
      </c>
      <c r="I38" s="19">
        <f t="shared" si="7"/>
        <v>81439749</v>
      </c>
      <c r="J38" s="17">
        <f t="shared" si="7"/>
        <v>85540841</v>
      </c>
      <c r="K38" s="32">
        <f t="shared" si="7"/>
        <v>88363169</v>
      </c>
    </row>
    <row r="39" spans="1:11" ht="13.5" x14ac:dyDescent="0.25">
      <c r="A39" s="3" t="s">
        <v>30</v>
      </c>
      <c r="B39" s="2" t="s">
        <v>19</v>
      </c>
      <c r="C39" s="22">
        <v>23209795</v>
      </c>
      <c r="D39" s="22">
        <v>22631606</v>
      </c>
      <c r="E39" s="23">
        <v>35406505</v>
      </c>
      <c r="F39" s="24">
        <v>32348083</v>
      </c>
      <c r="G39" s="22">
        <v>32599598</v>
      </c>
      <c r="H39" s="25">
        <v>32599598</v>
      </c>
      <c r="I39" s="26">
        <v>30353417</v>
      </c>
      <c r="J39" s="22">
        <v>31941221</v>
      </c>
      <c r="K39" s="23">
        <v>32361540</v>
      </c>
    </row>
    <row r="40" spans="1:11" ht="13.5" x14ac:dyDescent="0.25">
      <c r="A40" s="3" t="s">
        <v>31</v>
      </c>
      <c r="B40" s="2" t="s">
        <v>19</v>
      </c>
      <c r="C40" s="22">
        <v>13849605</v>
      </c>
      <c r="D40" s="22">
        <v>15352898</v>
      </c>
      <c r="E40" s="23">
        <v>37150004</v>
      </c>
      <c r="F40" s="24">
        <v>33757668</v>
      </c>
      <c r="G40" s="22">
        <v>39240116</v>
      </c>
      <c r="H40" s="25">
        <v>39240116</v>
      </c>
      <c r="I40" s="26">
        <v>51086332</v>
      </c>
      <c r="J40" s="22">
        <v>53599620</v>
      </c>
      <c r="K40" s="23">
        <v>56001629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12318928</v>
      </c>
      <c r="D42" s="17">
        <f t="shared" si="8"/>
        <v>20442303</v>
      </c>
      <c r="E42" s="32">
        <f t="shared" si="8"/>
        <v>8976302</v>
      </c>
      <c r="F42" s="33">
        <f t="shared" si="8"/>
        <v>5932375</v>
      </c>
      <c r="G42" s="17">
        <f t="shared" si="8"/>
        <v>25013922</v>
      </c>
      <c r="H42" s="34">
        <f t="shared" si="8"/>
        <v>25013922</v>
      </c>
      <c r="I42" s="19">
        <f t="shared" si="8"/>
        <v>17439189</v>
      </c>
      <c r="J42" s="17">
        <f t="shared" si="8"/>
        <v>12781429</v>
      </c>
      <c r="K42" s="32">
        <f t="shared" si="8"/>
        <v>14474303</v>
      </c>
    </row>
    <row r="43" spans="1:11" ht="13.5" x14ac:dyDescent="0.25">
      <c r="A43" s="3" t="s">
        <v>34</v>
      </c>
      <c r="B43" s="2" t="s">
        <v>19</v>
      </c>
      <c r="C43" s="22">
        <v>285208</v>
      </c>
      <c r="D43" s="22">
        <v>9362233</v>
      </c>
      <c r="E43" s="23">
        <v>5777606</v>
      </c>
      <c r="F43" s="24">
        <v>992024</v>
      </c>
      <c r="G43" s="22">
        <v>16470285</v>
      </c>
      <c r="H43" s="25">
        <v>16470285</v>
      </c>
      <c r="I43" s="26">
        <v>13533000</v>
      </c>
      <c r="J43" s="22">
        <v>8500000</v>
      </c>
      <c r="K43" s="23">
        <v>10000000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>
        <v>1739130</v>
      </c>
      <c r="H44" s="25">
        <v>1739130</v>
      </c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12033720</v>
      </c>
      <c r="D46" s="22">
        <v>11080070</v>
      </c>
      <c r="E46" s="23">
        <v>3198696</v>
      </c>
      <c r="F46" s="24">
        <v>4940351</v>
      </c>
      <c r="G46" s="22">
        <v>6804507</v>
      </c>
      <c r="H46" s="25">
        <v>6804507</v>
      </c>
      <c r="I46" s="26">
        <v>3906189</v>
      </c>
      <c r="J46" s="22">
        <v>4281429</v>
      </c>
      <c r="K46" s="23">
        <v>4474303</v>
      </c>
    </row>
    <row r="47" spans="1:11" ht="13.5" x14ac:dyDescent="0.25">
      <c r="A47" s="1" t="s">
        <v>38</v>
      </c>
      <c r="B47" s="2" t="s">
        <v>39</v>
      </c>
      <c r="C47" s="17"/>
      <c r="D47" s="17">
        <v>348100</v>
      </c>
      <c r="E47" s="32">
        <v>234880</v>
      </c>
      <c r="F47" s="33">
        <v>86957</v>
      </c>
      <c r="G47" s="17">
        <v>170435</v>
      </c>
      <c r="H47" s="34">
        <v>170435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239085648</v>
      </c>
      <c r="D48" s="49">
        <f t="shared" si="9"/>
        <v>253533585</v>
      </c>
      <c r="E48" s="50">
        <f t="shared" si="9"/>
        <v>271813857</v>
      </c>
      <c r="F48" s="51">
        <f t="shared" si="9"/>
        <v>245313810</v>
      </c>
      <c r="G48" s="49">
        <f t="shared" si="9"/>
        <v>283167460</v>
      </c>
      <c r="H48" s="52">
        <f t="shared" si="9"/>
        <v>283167460</v>
      </c>
      <c r="I48" s="53">
        <f t="shared" si="9"/>
        <v>290503616</v>
      </c>
      <c r="J48" s="49">
        <f t="shared" si="9"/>
        <v>304026256</v>
      </c>
      <c r="K48" s="50">
        <f t="shared" si="9"/>
        <v>316651210</v>
      </c>
    </row>
    <row r="49" spans="1:11" ht="13.5" x14ac:dyDescent="0.25">
      <c r="A49" s="9" t="s">
        <v>100</v>
      </c>
      <c r="B49" s="10"/>
      <c r="C49" s="54">
        <f>+C25-C48</f>
        <v>61672585</v>
      </c>
      <c r="D49" s="54">
        <f t="shared" ref="D49:K49" si="10">+D25-D48</f>
        <v>23523133</v>
      </c>
      <c r="E49" s="55">
        <f t="shared" si="10"/>
        <v>32799510</v>
      </c>
      <c r="F49" s="56">
        <f t="shared" si="10"/>
        <v>83749548</v>
      </c>
      <c r="G49" s="54">
        <f t="shared" si="10"/>
        <v>69040700</v>
      </c>
      <c r="H49" s="57">
        <f t="shared" si="10"/>
        <v>69040700</v>
      </c>
      <c r="I49" s="58">
        <f t="shared" si="10"/>
        <v>54095995</v>
      </c>
      <c r="J49" s="54">
        <f t="shared" si="10"/>
        <v>34543114</v>
      </c>
      <c r="K49" s="55">
        <f t="shared" si="10"/>
        <v>20796757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331860609</v>
      </c>
      <c r="D5" s="17">
        <f t="shared" ref="D5:K5" si="0">SUM(D6:D8)</f>
        <v>212923563</v>
      </c>
      <c r="E5" s="18">
        <f t="shared" si="0"/>
        <v>258494272</v>
      </c>
      <c r="F5" s="19">
        <f t="shared" si="0"/>
        <v>249212281</v>
      </c>
      <c r="G5" s="17">
        <f t="shared" si="0"/>
        <v>293038675</v>
      </c>
      <c r="H5" s="20">
        <f t="shared" si="0"/>
        <v>293038675</v>
      </c>
      <c r="I5" s="21">
        <f t="shared" si="0"/>
        <v>269560036</v>
      </c>
      <c r="J5" s="17">
        <f t="shared" si="0"/>
        <v>267681549</v>
      </c>
      <c r="K5" s="20">
        <f t="shared" si="0"/>
        <v>249839539</v>
      </c>
    </row>
    <row r="6" spans="1:11" ht="13.5" x14ac:dyDescent="0.25">
      <c r="A6" s="3" t="s">
        <v>20</v>
      </c>
      <c r="B6" s="2" t="s">
        <v>19</v>
      </c>
      <c r="C6" s="22">
        <v>44492247</v>
      </c>
      <c r="D6" s="22">
        <v>40868555</v>
      </c>
      <c r="E6" s="23">
        <v>48512032</v>
      </c>
      <c r="F6" s="24">
        <v>53513032</v>
      </c>
      <c r="G6" s="22">
        <v>53513032</v>
      </c>
      <c r="H6" s="25">
        <v>53513032</v>
      </c>
      <c r="I6" s="26">
        <v>58513032</v>
      </c>
      <c r="J6" s="22">
        <v>56135171</v>
      </c>
      <c r="K6" s="23">
        <v>58773524</v>
      </c>
    </row>
    <row r="7" spans="1:11" ht="13.5" x14ac:dyDescent="0.25">
      <c r="A7" s="3" t="s">
        <v>21</v>
      </c>
      <c r="B7" s="2" t="s">
        <v>19</v>
      </c>
      <c r="C7" s="27">
        <v>287368362</v>
      </c>
      <c r="D7" s="27">
        <v>172055008</v>
      </c>
      <c r="E7" s="28">
        <v>209982240</v>
      </c>
      <c r="F7" s="29">
        <v>195699249</v>
      </c>
      <c r="G7" s="27">
        <v>239525643</v>
      </c>
      <c r="H7" s="30">
        <v>239525643</v>
      </c>
      <c r="I7" s="31">
        <v>211047004</v>
      </c>
      <c r="J7" s="27">
        <v>211546378</v>
      </c>
      <c r="K7" s="28">
        <v>191066015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1428809</v>
      </c>
      <c r="D9" s="17">
        <f t="shared" ref="D9:K9" si="1">SUM(D10:D14)</f>
        <v>16494900</v>
      </c>
      <c r="E9" s="32">
        <f t="shared" si="1"/>
        <v>76603947</v>
      </c>
      <c r="F9" s="33">
        <f t="shared" si="1"/>
        <v>77671246</v>
      </c>
      <c r="G9" s="17">
        <f t="shared" si="1"/>
        <v>77671246</v>
      </c>
      <c r="H9" s="34">
        <f t="shared" si="1"/>
        <v>77671246</v>
      </c>
      <c r="I9" s="19">
        <f t="shared" si="1"/>
        <v>82971246</v>
      </c>
      <c r="J9" s="17">
        <f t="shared" si="1"/>
        <v>81791837</v>
      </c>
      <c r="K9" s="32">
        <f t="shared" si="1"/>
        <v>85636053</v>
      </c>
    </row>
    <row r="10" spans="1:11" ht="13.5" x14ac:dyDescent="0.25">
      <c r="A10" s="3" t="s">
        <v>24</v>
      </c>
      <c r="B10" s="2" t="s">
        <v>19</v>
      </c>
      <c r="C10" s="22">
        <v>1410891</v>
      </c>
      <c r="D10" s="22">
        <v>11482916</v>
      </c>
      <c r="E10" s="23">
        <v>76593043</v>
      </c>
      <c r="F10" s="24">
        <v>77071246</v>
      </c>
      <c r="G10" s="22">
        <v>77071246</v>
      </c>
      <c r="H10" s="25">
        <v>77071246</v>
      </c>
      <c r="I10" s="26">
        <v>82071246</v>
      </c>
      <c r="J10" s="22">
        <v>80847737</v>
      </c>
      <c r="K10" s="23">
        <v>84647581</v>
      </c>
    </row>
    <row r="11" spans="1:11" ht="13.5" x14ac:dyDescent="0.25">
      <c r="A11" s="3" t="s">
        <v>25</v>
      </c>
      <c r="B11" s="2" t="s">
        <v>19</v>
      </c>
      <c r="C11" s="22"/>
      <c r="D11" s="22">
        <v>5000001</v>
      </c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17918</v>
      </c>
      <c r="D12" s="22">
        <v>11983</v>
      </c>
      <c r="E12" s="23">
        <v>10904</v>
      </c>
      <c r="F12" s="24">
        <v>600000</v>
      </c>
      <c r="G12" s="22">
        <v>600000</v>
      </c>
      <c r="H12" s="25">
        <v>600000</v>
      </c>
      <c r="I12" s="26">
        <v>900000</v>
      </c>
      <c r="J12" s="22">
        <v>944100</v>
      </c>
      <c r="K12" s="23">
        <v>988472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28756894</v>
      </c>
      <c r="D15" s="17">
        <f t="shared" ref="D15:K15" si="2">SUM(D16:D18)</f>
        <v>85360383</v>
      </c>
      <c r="E15" s="32">
        <f t="shared" si="2"/>
        <v>31596906</v>
      </c>
      <c r="F15" s="33">
        <f t="shared" si="2"/>
        <v>35765862</v>
      </c>
      <c r="G15" s="17">
        <f t="shared" si="2"/>
        <v>35765862</v>
      </c>
      <c r="H15" s="34">
        <f t="shared" si="2"/>
        <v>35765862</v>
      </c>
      <c r="I15" s="19">
        <f t="shared" si="2"/>
        <v>35665862</v>
      </c>
      <c r="J15" s="17">
        <f t="shared" si="2"/>
        <v>37413489</v>
      </c>
      <c r="K15" s="32">
        <f t="shared" si="2"/>
        <v>39172223</v>
      </c>
    </row>
    <row r="16" spans="1:11" ht="13.5" x14ac:dyDescent="0.25">
      <c r="A16" s="3" t="s">
        <v>30</v>
      </c>
      <c r="B16" s="2" t="s">
        <v>19</v>
      </c>
      <c r="C16" s="22">
        <v>28678444</v>
      </c>
      <c r="D16" s="22">
        <v>70017602</v>
      </c>
      <c r="E16" s="23">
        <v>31263871</v>
      </c>
      <c r="F16" s="24">
        <v>35565862</v>
      </c>
      <c r="G16" s="22">
        <v>35465862</v>
      </c>
      <c r="H16" s="25">
        <v>35465862</v>
      </c>
      <c r="I16" s="26">
        <v>35465862</v>
      </c>
      <c r="J16" s="22">
        <v>37203689</v>
      </c>
      <c r="K16" s="23">
        <v>38952263</v>
      </c>
    </row>
    <row r="17" spans="1:11" ht="13.5" x14ac:dyDescent="0.25">
      <c r="A17" s="3" t="s">
        <v>31</v>
      </c>
      <c r="B17" s="2" t="s">
        <v>19</v>
      </c>
      <c r="C17" s="22">
        <v>78450</v>
      </c>
      <c r="D17" s="22">
        <v>15342781</v>
      </c>
      <c r="E17" s="23">
        <v>331975</v>
      </c>
      <c r="F17" s="24">
        <v>200000</v>
      </c>
      <c r="G17" s="22">
        <v>300000</v>
      </c>
      <c r="H17" s="25">
        <v>300000</v>
      </c>
      <c r="I17" s="26">
        <v>200000</v>
      </c>
      <c r="J17" s="22">
        <v>209800</v>
      </c>
      <c r="K17" s="23">
        <v>219960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>
        <v>1060</v>
      </c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66775679</v>
      </c>
      <c r="D19" s="17">
        <f t="shared" ref="D19:K19" si="3">SUM(D20:D23)</f>
        <v>18287601</v>
      </c>
      <c r="E19" s="32">
        <f t="shared" si="3"/>
        <v>0</v>
      </c>
      <c r="F19" s="33">
        <f t="shared" si="3"/>
        <v>0</v>
      </c>
      <c r="G19" s="17">
        <f t="shared" si="3"/>
        <v>0</v>
      </c>
      <c r="H19" s="34">
        <f t="shared" si="3"/>
        <v>0</v>
      </c>
      <c r="I19" s="19">
        <f t="shared" si="3"/>
        <v>7801000</v>
      </c>
      <c r="J19" s="17">
        <f t="shared" si="3"/>
        <v>7801000</v>
      </c>
      <c r="K19" s="32">
        <f t="shared" si="3"/>
        <v>7801000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>
        <v>7801000</v>
      </c>
      <c r="J20" s="22">
        <v>7801000</v>
      </c>
      <c r="K20" s="23">
        <v>7801000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66775679</v>
      </c>
      <c r="D23" s="22">
        <v>18287601</v>
      </c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>
        <v>21440</v>
      </c>
      <c r="E24" s="32">
        <v>14020</v>
      </c>
      <c r="F24" s="33">
        <v>30000</v>
      </c>
      <c r="G24" s="17">
        <v>30000</v>
      </c>
      <c r="H24" s="34">
        <v>30000</v>
      </c>
      <c r="I24" s="19">
        <v>30000</v>
      </c>
      <c r="J24" s="17">
        <v>31470</v>
      </c>
      <c r="K24" s="32">
        <v>32949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428821991</v>
      </c>
      <c r="D25" s="49">
        <f t="shared" ref="D25:K25" si="4">+D5+D9+D15+D19+D24</f>
        <v>333087887</v>
      </c>
      <c r="E25" s="50">
        <f t="shared" si="4"/>
        <v>366709145</v>
      </c>
      <c r="F25" s="51">
        <f t="shared" si="4"/>
        <v>362679389</v>
      </c>
      <c r="G25" s="49">
        <f t="shared" si="4"/>
        <v>406505783</v>
      </c>
      <c r="H25" s="52">
        <f t="shared" si="4"/>
        <v>406505783</v>
      </c>
      <c r="I25" s="53">
        <f t="shared" si="4"/>
        <v>396028144</v>
      </c>
      <c r="J25" s="49">
        <f t="shared" si="4"/>
        <v>394719345</v>
      </c>
      <c r="K25" s="50">
        <f t="shared" si="4"/>
        <v>382481764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132399946</v>
      </c>
      <c r="D28" s="17">
        <f t="shared" si="5"/>
        <v>165494742</v>
      </c>
      <c r="E28" s="18">
        <f t="shared" si="5"/>
        <v>207793658</v>
      </c>
      <c r="F28" s="19">
        <f t="shared" si="5"/>
        <v>195623340</v>
      </c>
      <c r="G28" s="17">
        <f t="shared" si="5"/>
        <v>225760350</v>
      </c>
      <c r="H28" s="20">
        <f t="shared" si="5"/>
        <v>225760350</v>
      </c>
      <c r="I28" s="21">
        <f t="shared" si="5"/>
        <v>171472971</v>
      </c>
      <c r="J28" s="17">
        <f t="shared" si="5"/>
        <v>179114814</v>
      </c>
      <c r="K28" s="20">
        <f t="shared" si="5"/>
        <v>189304854</v>
      </c>
    </row>
    <row r="29" spans="1:11" ht="13.5" x14ac:dyDescent="0.25">
      <c r="A29" s="3" t="s">
        <v>20</v>
      </c>
      <c r="B29" s="2" t="s">
        <v>19</v>
      </c>
      <c r="C29" s="22">
        <v>39825250</v>
      </c>
      <c r="D29" s="22">
        <v>46820839</v>
      </c>
      <c r="E29" s="23">
        <v>71409378</v>
      </c>
      <c r="F29" s="24">
        <v>58134686</v>
      </c>
      <c r="G29" s="22">
        <v>70270853</v>
      </c>
      <c r="H29" s="25">
        <v>70270853</v>
      </c>
      <c r="I29" s="26">
        <v>51735439</v>
      </c>
      <c r="J29" s="22">
        <v>54519906</v>
      </c>
      <c r="K29" s="23">
        <v>57231139</v>
      </c>
    </row>
    <row r="30" spans="1:11" ht="13.5" x14ac:dyDescent="0.25">
      <c r="A30" s="3" t="s">
        <v>21</v>
      </c>
      <c r="B30" s="2" t="s">
        <v>19</v>
      </c>
      <c r="C30" s="27">
        <v>91034580</v>
      </c>
      <c r="D30" s="27">
        <v>118354148</v>
      </c>
      <c r="E30" s="28">
        <v>135238551</v>
      </c>
      <c r="F30" s="29">
        <v>134597351</v>
      </c>
      <c r="G30" s="27">
        <v>154433322</v>
      </c>
      <c r="H30" s="30">
        <v>154433322</v>
      </c>
      <c r="I30" s="31">
        <v>118320141</v>
      </c>
      <c r="J30" s="27">
        <v>123110899</v>
      </c>
      <c r="K30" s="28">
        <v>130516990</v>
      </c>
    </row>
    <row r="31" spans="1:11" ht="13.5" x14ac:dyDescent="0.25">
      <c r="A31" s="3" t="s">
        <v>22</v>
      </c>
      <c r="B31" s="2" t="s">
        <v>19</v>
      </c>
      <c r="C31" s="22">
        <v>1540116</v>
      </c>
      <c r="D31" s="22">
        <v>319755</v>
      </c>
      <c r="E31" s="23">
        <v>1145729</v>
      </c>
      <c r="F31" s="24">
        <v>2891303</v>
      </c>
      <c r="G31" s="22">
        <v>1056175</v>
      </c>
      <c r="H31" s="25">
        <v>1056175</v>
      </c>
      <c r="I31" s="26">
        <v>1417391</v>
      </c>
      <c r="J31" s="22">
        <v>1484009</v>
      </c>
      <c r="K31" s="23">
        <v>1556725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83207108</v>
      </c>
      <c r="D32" s="17">
        <f t="shared" si="6"/>
        <v>87413652</v>
      </c>
      <c r="E32" s="32">
        <f t="shared" si="6"/>
        <v>95608033</v>
      </c>
      <c r="F32" s="33">
        <f t="shared" si="6"/>
        <v>76197489</v>
      </c>
      <c r="G32" s="17">
        <f t="shared" si="6"/>
        <v>76199190</v>
      </c>
      <c r="H32" s="34">
        <f t="shared" si="6"/>
        <v>76199190</v>
      </c>
      <c r="I32" s="19">
        <f t="shared" si="6"/>
        <v>80209414</v>
      </c>
      <c r="J32" s="17">
        <f t="shared" si="6"/>
        <v>84679493</v>
      </c>
      <c r="K32" s="32">
        <f t="shared" si="6"/>
        <v>89148261</v>
      </c>
    </row>
    <row r="33" spans="1:11" ht="13.5" x14ac:dyDescent="0.25">
      <c r="A33" s="3" t="s">
        <v>24</v>
      </c>
      <c r="B33" s="2" t="s">
        <v>19</v>
      </c>
      <c r="C33" s="22">
        <v>55383980</v>
      </c>
      <c r="D33" s="22">
        <v>51176460</v>
      </c>
      <c r="E33" s="23">
        <v>63335086</v>
      </c>
      <c r="F33" s="24">
        <v>46701429</v>
      </c>
      <c r="G33" s="22">
        <v>48138063</v>
      </c>
      <c r="H33" s="25">
        <v>48138063</v>
      </c>
      <c r="I33" s="26">
        <v>50436916</v>
      </c>
      <c r="J33" s="22">
        <v>53539225</v>
      </c>
      <c r="K33" s="23">
        <v>55527644</v>
      </c>
    </row>
    <row r="34" spans="1:11" ht="13.5" x14ac:dyDescent="0.25">
      <c r="A34" s="3" t="s">
        <v>25</v>
      </c>
      <c r="B34" s="2" t="s">
        <v>19</v>
      </c>
      <c r="C34" s="22">
        <v>5496267</v>
      </c>
      <c r="D34" s="22">
        <v>13139500</v>
      </c>
      <c r="E34" s="23">
        <v>8773380</v>
      </c>
      <c r="F34" s="24">
        <v>4365217</v>
      </c>
      <c r="G34" s="22">
        <v>2101742</v>
      </c>
      <c r="H34" s="25">
        <v>2101742</v>
      </c>
      <c r="I34" s="26">
        <v>2043478</v>
      </c>
      <c r="J34" s="22">
        <v>2144653</v>
      </c>
      <c r="K34" s="23">
        <v>2244359</v>
      </c>
    </row>
    <row r="35" spans="1:11" ht="13.5" x14ac:dyDescent="0.25">
      <c r="A35" s="3" t="s">
        <v>26</v>
      </c>
      <c r="B35" s="2" t="s">
        <v>19</v>
      </c>
      <c r="C35" s="22">
        <v>20322431</v>
      </c>
      <c r="D35" s="22">
        <v>20893117</v>
      </c>
      <c r="E35" s="23">
        <v>20933318</v>
      </c>
      <c r="F35" s="24">
        <v>23291865</v>
      </c>
      <c r="G35" s="22">
        <v>24499593</v>
      </c>
      <c r="H35" s="25">
        <v>24499593</v>
      </c>
      <c r="I35" s="26">
        <v>22667139</v>
      </c>
      <c r="J35" s="22">
        <v>23777825</v>
      </c>
      <c r="K35" s="23">
        <v>24895385</v>
      </c>
    </row>
    <row r="36" spans="1:11" ht="13.5" x14ac:dyDescent="0.25">
      <c r="A36" s="3" t="s">
        <v>27</v>
      </c>
      <c r="B36" s="2" t="s">
        <v>19</v>
      </c>
      <c r="C36" s="22">
        <v>949712</v>
      </c>
      <c r="D36" s="22">
        <v>979667</v>
      </c>
      <c r="E36" s="23">
        <v>1613195</v>
      </c>
      <c r="F36" s="24">
        <v>1208543</v>
      </c>
      <c r="G36" s="22">
        <v>1361492</v>
      </c>
      <c r="H36" s="25">
        <v>1361492</v>
      </c>
      <c r="I36" s="26">
        <v>4554924</v>
      </c>
      <c r="J36" s="22">
        <v>4685993</v>
      </c>
      <c r="K36" s="23">
        <v>5924081</v>
      </c>
    </row>
    <row r="37" spans="1:11" ht="13.5" x14ac:dyDescent="0.25">
      <c r="A37" s="3" t="s">
        <v>28</v>
      </c>
      <c r="B37" s="2" t="s">
        <v>19</v>
      </c>
      <c r="C37" s="27">
        <v>1054718</v>
      </c>
      <c r="D37" s="27">
        <v>1224908</v>
      </c>
      <c r="E37" s="28">
        <v>953054</v>
      </c>
      <c r="F37" s="29">
        <v>630435</v>
      </c>
      <c r="G37" s="27">
        <v>98300</v>
      </c>
      <c r="H37" s="30">
        <v>98300</v>
      </c>
      <c r="I37" s="31">
        <v>506957</v>
      </c>
      <c r="J37" s="27">
        <v>531797</v>
      </c>
      <c r="K37" s="28">
        <v>556792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59151636</v>
      </c>
      <c r="D38" s="17">
        <f t="shared" si="7"/>
        <v>60129657</v>
      </c>
      <c r="E38" s="32">
        <f t="shared" si="7"/>
        <v>99281322</v>
      </c>
      <c r="F38" s="33">
        <f t="shared" si="7"/>
        <v>35026331</v>
      </c>
      <c r="G38" s="17">
        <f t="shared" si="7"/>
        <v>42591149</v>
      </c>
      <c r="H38" s="34">
        <f t="shared" si="7"/>
        <v>42591149</v>
      </c>
      <c r="I38" s="19">
        <f t="shared" si="7"/>
        <v>63406198</v>
      </c>
      <c r="J38" s="17">
        <f t="shared" si="7"/>
        <v>66467696</v>
      </c>
      <c r="K38" s="32">
        <f t="shared" si="7"/>
        <v>69886658</v>
      </c>
    </row>
    <row r="39" spans="1:11" ht="13.5" x14ac:dyDescent="0.25">
      <c r="A39" s="3" t="s">
        <v>30</v>
      </c>
      <c r="B39" s="2" t="s">
        <v>19</v>
      </c>
      <c r="C39" s="22">
        <v>56964612</v>
      </c>
      <c r="D39" s="22">
        <v>48666126</v>
      </c>
      <c r="E39" s="23">
        <v>84549454</v>
      </c>
      <c r="F39" s="24">
        <v>34939374</v>
      </c>
      <c r="G39" s="22">
        <v>41000568</v>
      </c>
      <c r="H39" s="25">
        <v>41000568</v>
      </c>
      <c r="I39" s="26">
        <v>49122899</v>
      </c>
      <c r="J39" s="22">
        <v>51494937</v>
      </c>
      <c r="K39" s="23">
        <v>54199267</v>
      </c>
    </row>
    <row r="40" spans="1:11" ht="13.5" x14ac:dyDescent="0.25">
      <c r="A40" s="3" t="s">
        <v>31</v>
      </c>
      <c r="B40" s="2" t="s">
        <v>19</v>
      </c>
      <c r="C40" s="22">
        <v>2187024</v>
      </c>
      <c r="D40" s="22">
        <v>11463531</v>
      </c>
      <c r="E40" s="23">
        <v>14731868</v>
      </c>
      <c r="F40" s="24">
        <v>86957</v>
      </c>
      <c r="G40" s="22">
        <v>1590581</v>
      </c>
      <c r="H40" s="25">
        <v>1590581</v>
      </c>
      <c r="I40" s="26">
        <v>14283299</v>
      </c>
      <c r="J40" s="22">
        <v>14972759</v>
      </c>
      <c r="K40" s="23">
        <v>15687391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10244060</v>
      </c>
      <c r="D42" s="17">
        <f t="shared" si="8"/>
        <v>6968253</v>
      </c>
      <c r="E42" s="32">
        <f t="shared" si="8"/>
        <v>12235719</v>
      </c>
      <c r="F42" s="33">
        <f t="shared" si="8"/>
        <v>2960499</v>
      </c>
      <c r="G42" s="17">
        <f t="shared" si="8"/>
        <v>18201748</v>
      </c>
      <c r="H42" s="34">
        <f t="shared" si="8"/>
        <v>18201748</v>
      </c>
      <c r="I42" s="19">
        <f t="shared" si="8"/>
        <v>12799426</v>
      </c>
      <c r="J42" s="17">
        <f t="shared" si="8"/>
        <v>13044350</v>
      </c>
      <c r="K42" s="32">
        <f t="shared" si="8"/>
        <v>13290451</v>
      </c>
    </row>
    <row r="43" spans="1:11" ht="13.5" x14ac:dyDescent="0.25">
      <c r="A43" s="3" t="s">
        <v>34</v>
      </c>
      <c r="B43" s="2" t="s">
        <v>19</v>
      </c>
      <c r="C43" s="22">
        <v>60233</v>
      </c>
      <c r="D43" s="22">
        <v>2281470</v>
      </c>
      <c r="E43" s="23">
        <v>7340232</v>
      </c>
      <c r="F43" s="24"/>
      <c r="G43" s="22">
        <v>15000000</v>
      </c>
      <c r="H43" s="25">
        <v>15000000</v>
      </c>
      <c r="I43" s="26">
        <v>8235783</v>
      </c>
      <c r="J43" s="22">
        <v>8257087</v>
      </c>
      <c r="K43" s="23">
        <v>8278523</v>
      </c>
    </row>
    <row r="44" spans="1:11" ht="13.5" x14ac:dyDescent="0.25">
      <c r="A44" s="3" t="s">
        <v>35</v>
      </c>
      <c r="B44" s="2" t="s">
        <v>19</v>
      </c>
      <c r="C44" s="22"/>
      <c r="D44" s="22">
        <v>882</v>
      </c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10183827</v>
      </c>
      <c r="D46" s="22">
        <v>4685901</v>
      </c>
      <c r="E46" s="23">
        <v>4895487</v>
      </c>
      <c r="F46" s="24">
        <v>2960499</v>
      </c>
      <c r="G46" s="22">
        <v>3201748</v>
      </c>
      <c r="H46" s="25">
        <v>3201748</v>
      </c>
      <c r="I46" s="26">
        <v>4563643</v>
      </c>
      <c r="J46" s="22">
        <v>4787263</v>
      </c>
      <c r="K46" s="23">
        <v>5011928</v>
      </c>
    </row>
    <row r="47" spans="1:11" ht="13.5" x14ac:dyDescent="0.25">
      <c r="A47" s="1" t="s">
        <v>38</v>
      </c>
      <c r="B47" s="2" t="s">
        <v>39</v>
      </c>
      <c r="C47" s="17">
        <v>924800</v>
      </c>
      <c r="D47" s="17">
        <v>651390</v>
      </c>
      <c r="E47" s="32">
        <v>982706</v>
      </c>
      <c r="F47" s="33">
        <v>704532</v>
      </c>
      <c r="G47" s="17">
        <v>1323669</v>
      </c>
      <c r="H47" s="34">
        <v>1323669</v>
      </c>
      <c r="I47" s="19">
        <v>2426120</v>
      </c>
      <c r="J47" s="17">
        <v>2632223</v>
      </c>
      <c r="K47" s="32">
        <v>1733394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285927550</v>
      </c>
      <c r="D48" s="49">
        <f t="shared" si="9"/>
        <v>320657694</v>
      </c>
      <c r="E48" s="50">
        <f t="shared" si="9"/>
        <v>415901438</v>
      </c>
      <c r="F48" s="51">
        <f t="shared" si="9"/>
        <v>310512191</v>
      </c>
      <c r="G48" s="49">
        <f t="shared" si="9"/>
        <v>364076106</v>
      </c>
      <c r="H48" s="52">
        <f t="shared" si="9"/>
        <v>364076106</v>
      </c>
      <c r="I48" s="53">
        <f t="shared" si="9"/>
        <v>330314129</v>
      </c>
      <c r="J48" s="49">
        <f t="shared" si="9"/>
        <v>345938576</v>
      </c>
      <c r="K48" s="50">
        <f t="shared" si="9"/>
        <v>363363618</v>
      </c>
    </row>
    <row r="49" spans="1:11" ht="13.5" x14ac:dyDescent="0.25">
      <c r="A49" s="9" t="s">
        <v>100</v>
      </c>
      <c r="B49" s="10"/>
      <c r="C49" s="54">
        <f>+C25-C48</f>
        <v>142894441</v>
      </c>
      <c r="D49" s="54">
        <f t="shared" ref="D49:K49" si="10">+D25-D48</f>
        <v>12430193</v>
      </c>
      <c r="E49" s="55">
        <f t="shared" si="10"/>
        <v>-49192293</v>
      </c>
      <c r="F49" s="56">
        <f t="shared" si="10"/>
        <v>52167198</v>
      </c>
      <c r="G49" s="54">
        <f t="shared" si="10"/>
        <v>42429677</v>
      </c>
      <c r="H49" s="57">
        <f t="shared" si="10"/>
        <v>42429677</v>
      </c>
      <c r="I49" s="58">
        <f t="shared" si="10"/>
        <v>65714015</v>
      </c>
      <c r="J49" s="54">
        <f t="shared" si="10"/>
        <v>48780769</v>
      </c>
      <c r="K49" s="55">
        <f t="shared" si="10"/>
        <v>19118146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200679398</v>
      </c>
      <c r="D5" s="17">
        <f t="shared" ref="D5:K5" si="0">SUM(D6:D8)</f>
        <v>175441878</v>
      </c>
      <c r="E5" s="18">
        <f t="shared" si="0"/>
        <v>145234045</v>
      </c>
      <c r="F5" s="19">
        <f t="shared" si="0"/>
        <v>165255006</v>
      </c>
      <c r="G5" s="17">
        <f t="shared" si="0"/>
        <v>169644591</v>
      </c>
      <c r="H5" s="20">
        <f t="shared" si="0"/>
        <v>169644591</v>
      </c>
      <c r="I5" s="21">
        <f t="shared" si="0"/>
        <v>165983078</v>
      </c>
      <c r="J5" s="17">
        <f t="shared" si="0"/>
        <v>182335019</v>
      </c>
      <c r="K5" s="20">
        <f t="shared" si="0"/>
        <v>192761993</v>
      </c>
    </row>
    <row r="6" spans="1:11" ht="13.5" x14ac:dyDescent="0.25">
      <c r="A6" s="3" t="s">
        <v>20</v>
      </c>
      <c r="B6" s="2" t="s">
        <v>19</v>
      </c>
      <c r="C6" s="22">
        <v>54280660</v>
      </c>
      <c r="D6" s="22">
        <v>44280000</v>
      </c>
      <c r="E6" s="23">
        <v>1515</v>
      </c>
      <c r="F6" s="24">
        <v>19554400</v>
      </c>
      <c r="G6" s="22">
        <v>19554400</v>
      </c>
      <c r="H6" s="25">
        <v>19554400</v>
      </c>
      <c r="I6" s="26">
        <v>21155420</v>
      </c>
      <c r="J6" s="22">
        <v>22424745</v>
      </c>
      <c r="K6" s="23">
        <v>22636299</v>
      </c>
    </row>
    <row r="7" spans="1:11" ht="13.5" x14ac:dyDescent="0.25">
      <c r="A7" s="3" t="s">
        <v>21</v>
      </c>
      <c r="B7" s="2" t="s">
        <v>19</v>
      </c>
      <c r="C7" s="27">
        <v>146398738</v>
      </c>
      <c r="D7" s="27">
        <v>131161878</v>
      </c>
      <c r="E7" s="28">
        <v>145232530</v>
      </c>
      <c r="F7" s="29">
        <v>145700606</v>
      </c>
      <c r="G7" s="27">
        <v>150090191</v>
      </c>
      <c r="H7" s="30">
        <v>150090191</v>
      </c>
      <c r="I7" s="31">
        <v>144827658</v>
      </c>
      <c r="J7" s="27">
        <v>159910274</v>
      </c>
      <c r="K7" s="28">
        <v>170125694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122485673</v>
      </c>
      <c r="D9" s="17">
        <f t="shared" ref="D9:K9" si="1">SUM(D10:D14)</f>
        <v>93781854</v>
      </c>
      <c r="E9" s="32">
        <f t="shared" si="1"/>
        <v>120177528</v>
      </c>
      <c r="F9" s="33">
        <f t="shared" si="1"/>
        <v>62372575</v>
      </c>
      <c r="G9" s="17">
        <f t="shared" si="1"/>
        <v>70203250</v>
      </c>
      <c r="H9" s="34">
        <f t="shared" si="1"/>
        <v>70203250</v>
      </c>
      <c r="I9" s="19">
        <f t="shared" si="1"/>
        <v>72782442</v>
      </c>
      <c r="J9" s="17">
        <f t="shared" si="1"/>
        <v>73700635</v>
      </c>
      <c r="K9" s="32">
        <f t="shared" si="1"/>
        <v>78532971</v>
      </c>
    </row>
    <row r="10" spans="1:11" ht="13.5" x14ac:dyDescent="0.25">
      <c r="A10" s="3" t="s">
        <v>24</v>
      </c>
      <c r="B10" s="2" t="s">
        <v>19</v>
      </c>
      <c r="C10" s="22">
        <v>70243559</v>
      </c>
      <c r="D10" s="22">
        <v>45628860</v>
      </c>
      <c r="E10" s="23">
        <v>66532801</v>
      </c>
      <c r="F10" s="24">
        <v>42590394</v>
      </c>
      <c r="G10" s="22">
        <v>42660056</v>
      </c>
      <c r="H10" s="25">
        <v>42660056</v>
      </c>
      <c r="I10" s="26">
        <v>39424759</v>
      </c>
      <c r="J10" s="22">
        <v>40760819</v>
      </c>
      <c r="K10" s="23">
        <v>43350124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50297114</v>
      </c>
      <c r="D12" s="22">
        <v>47124994</v>
      </c>
      <c r="E12" s="23">
        <v>51567727</v>
      </c>
      <c r="F12" s="24">
        <v>17682181</v>
      </c>
      <c r="G12" s="22">
        <v>25443194</v>
      </c>
      <c r="H12" s="25">
        <v>25443194</v>
      </c>
      <c r="I12" s="26">
        <v>31131683</v>
      </c>
      <c r="J12" s="22">
        <v>32939816</v>
      </c>
      <c r="K12" s="23">
        <v>35182847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1945000</v>
      </c>
      <c r="D14" s="27">
        <v>1028000</v>
      </c>
      <c r="E14" s="28">
        <v>2077000</v>
      </c>
      <c r="F14" s="29">
        <v>2100000</v>
      </c>
      <c r="G14" s="27">
        <v>2100000</v>
      </c>
      <c r="H14" s="30">
        <v>2100000</v>
      </c>
      <c r="I14" s="31">
        <v>2226000</v>
      </c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6667355</v>
      </c>
      <c r="D15" s="17">
        <f t="shared" ref="D15:K15" si="2">SUM(D16:D18)</f>
        <v>47475994</v>
      </c>
      <c r="E15" s="32">
        <f t="shared" si="2"/>
        <v>55239052</v>
      </c>
      <c r="F15" s="33">
        <f t="shared" si="2"/>
        <v>125894955</v>
      </c>
      <c r="G15" s="17">
        <f t="shared" si="2"/>
        <v>130872734</v>
      </c>
      <c r="H15" s="34">
        <f t="shared" si="2"/>
        <v>130872734</v>
      </c>
      <c r="I15" s="19">
        <f t="shared" si="2"/>
        <v>118264521</v>
      </c>
      <c r="J15" s="17">
        <f t="shared" si="2"/>
        <v>126935386</v>
      </c>
      <c r="K15" s="32">
        <f t="shared" si="2"/>
        <v>134063046</v>
      </c>
    </row>
    <row r="16" spans="1:11" ht="13.5" x14ac:dyDescent="0.25">
      <c r="A16" s="3" t="s">
        <v>30</v>
      </c>
      <c r="B16" s="2" t="s">
        <v>19</v>
      </c>
      <c r="C16" s="22">
        <v>5339762</v>
      </c>
      <c r="D16" s="22">
        <v>32296905</v>
      </c>
      <c r="E16" s="23">
        <v>30593891</v>
      </c>
      <c r="F16" s="24">
        <v>55592995</v>
      </c>
      <c r="G16" s="22">
        <v>55630174</v>
      </c>
      <c r="H16" s="25">
        <v>55630174</v>
      </c>
      <c r="I16" s="26">
        <v>53261683</v>
      </c>
      <c r="J16" s="22">
        <v>58576418</v>
      </c>
      <c r="K16" s="23">
        <v>60516240</v>
      </c>
    </row>
    <row r="17" spans="1:11" ht="13.5" x14ac:dyDescent="0.25">
      <c r="A17" s="3" t="s">
        <v>31</v>
      </c>
      <c r="B17" s="2" t="s">
        <v>19</v>
      </c>
      <c r="C17" s="22">
        <v>1327593</v>
      </c>
      <c r="D17" s="22">
        <v>15179089</v>
      </c>
      <c r="E17" s="23">
        <v>24645161</v>
      </c>
      <c r="F17" s="24">
        <v>70301960</v>
      </c>
      <c r="G17" s="22">
        <v>75242560</v>
      </c>
      <c r="H17" s="25">
        <v>75242560</v>
      </c>
      <c r="I17" s="26">
        <v>65002838</v>
      </c>
      <c r="J17" s="22">
        <v>68358968</v>
      </c>
      <c r="K17" s="23">
        <v>73546806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23787129</v>
      </c>
      <c r="D19" s="17">
        <f t="shared" ref="D19:K19" si="3">SUM(D20:D23)</f>
        <v>22300617</v>
      </c>
      <c r="E19" s="32">
        <f t="shared" si="3"/>
        <v>30440144</v>
      </c>
      <c r="F19" s="33">
        <f t="shared" si="3"/>
        <v>31459962</v>
      </c>
      <c r="G19" s="17">
        <f t="shared" si="3"/>
        <v>29464207</v>
      </c>
      <c r="H19" s="34">
        <f t="shared" si="3"/>
        <v>29464207</v>
      </c>
      <c r="I19" s="19">
        <f t="shared" si="3"/>
        <v>31113462</v>
      </c>
      <c r="J19" s="17">
        <f t="shared" si="3"/>
        <v>27587008</v>
      </c>
      <c r="K19" s="32">
        <f t="shared" si="3"/>
        <v>29420174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23787129</v>
      </c>
      <c r="D23" s="22">
        <v>22300617</v>
      </c>
      <c r="E23" s="23">
        <v>30440144</v>
      </c>
      <c r="F23" s="24">
        <v>31459962</v>
      </c>
      <c r="G23" s="22">
        <v>29464207</v>
      </c>
      <c r="H23" s="25">
        <v>29464207</v>
      </c>
      <c r="I23" s="26">
        <v>31113462</v>
      </c>
      <c r="J23" s="22">
        <v>27587008</v>
      </c>
      <c r="K23" s="23">
        <v>29420174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353619555</v>
      </c>
      <c r="D25" s="49">
        <f t="shared" ref="D25:K25" si="4">+D5+D9+D15+D19+D24</f>
        <v>339000343</v>
      </c>
      <c r="E25" s="50">
        <f t="shared" si="4"/>
        <v>351090769</v>
      </c>
      <c r="F25" s="51">
        <f t="shared" si="4"/>
        <v>384982498</v>
      </c>
      <c r="G25" s="49">
        <f t="shared" si="4"/>
        <v>400184782</v>
      </c>
      <c r="H25" s="52">
        <f t="shared" si="4"/>
        <v>400184782</v>
      </c>
      <c r="I25" s="53">
        <f t="shared" si="4"/>
        <v>388143503</v>
      </c>
      <c r="J25" s="49">
        <f t="shared" si="4"/>
        <v>410558048</v>
      </c>
      <c r="K25" s="50">
        <f t="shared" si="4"/>
        <v>434778184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182734237</v>
      </c>
      <c r="D28" s="17">
        <f t="shared" si="5"/>
        <v>178078530</v>
      </c>
      <c r="E28" s="18">
        <f t="shared" si="5"/>
        <v>202643444</v>
      </c>
      <c r="F28" s="19">
        <f t="shared" si="5"/>
        <v>167536334</v>
      </c>
      <c r="G28" s="17">
        <f t="shared" si="5"/>
        <v>175048837</v>
      </c>
      <c r="H28" s="20">
        <f t="shared" si="5"/>
        <v>175048837</v>
      </c>
      <c r="I28" s="21">
        <f t="shared" si="5"/>
        <v>188534679</v>
      </c>
      <c r="J28" s="17">
        <f t="shared" si="5"/>
        <v>197961415</v>
      </c>
      <c r="K28" s="20">
        <f t="shared" si="5"/>
        <v>209833053</v>
      </c>
    </row>
    <row r="29" spans="1:11" ht="13.5" x14ac:dyDescent="0.25">
      <c r="A29" s="3" t="s">
        <v>20</v>
      </c>
      <c r="B29" s="2" t="s">
        <v>19</v>
      </c>
      <c r="C29" s="22">
        <v>49137042</v>
      </c>
      <c r="D29" s="22">
        <v>68987060</v>
      </c>
      <c r="E29" s="23">
        <v>71419018</v>
      </c>
      <c r="F29" s="24">
        <v>60048131</v>
      </c>
      <c r="G29" s="22">
        <v>64018972</v>
      </c>
      <c r="H29" s="25">
        <v>64018972</v>
      </c>
      <c r="I29" s="26">
        <v>55949111</v>
      </c>
      <c r="J29" s="22">
        <v>58746567</v>
      </c>
      <c r="K29" s="23">
        <v>62271358</v>
      </c>
    </row>
    <row r="30" spans="1:11" ht="13.5" x14ac:dyDescent="0.25">
      <c r="A30" s="3" t="s">
        <v>21</v>
      </c>
      <c r="B30" s="2" t="s">
        <v>19</v>
      </c>
      <c r="C30" s="27">
        <v>133597195</v>
      </c>
      <c r="D30" s="27">
        <v>109091470</v>
      </c>
      <c r="E30" s="28">
        <v>131224426</v>
      </c>
      <c r="F30" s="29">
        <v>107488203</v>
      </c>
      <c r="G30" s="27">
        <v>111029865</v>
      </c>
      <c r="H30" s="30">
        <v>111029865</v>
      </c>
      <c r="I30" s="31">
        <v>132585568</v>
      </c>
      <c r="J30" s="27">
        <v>139214848</v>
      </c>
      <c r="K30" s="28">
        <v>147561695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65103652</v>
      </c>
      <c r="D32" s="17">
        <f t="shared" si="6"/>
        <v>73919813</v>
      </c>
      <c r="E32" s="32">
        <f t="shared" si="6"/>
        <v>75869397</v>
      </c>
      <c r="F32" s="33">
        <f t="shared" si="6"/>
        <v>57445916</v>
      </c>
      <c r="G32" s="17">
        <f t="shared" si="6"/>
        <v>50249194</v>
      </c>
      <c r="H32" s="34">
        <f t="shared" si="6"/>
        <v>50249194</v>
      </c>
      <c r="I32" s="19">
        <f t="shared" si="6"/>
        <v>57557545</v>
      </c>
      <c r="J32" s="17">
        <f t="shared" si="6"/>
        <v>60435424</v>
      </c>
      <c r="K32" s="32">
        <f t="shared" si="6"/>
        <v>64012800</v>
      </c>
    </row>
    <row r="33" spans="1:11" ht="13.5" x14ac:dyDescent="0.25">
      <c r="A33" s="3" t="s">
        <v>24</v>
      </c>
      <c r="B33" s="2" t="s">
        <v>19</v>
      </c>
      <c r="C33" s="22">
        <v>42029053</v>
      </c>
      <c r="D33" s="22">
        <v>48641926</v>
      </c>
      <c r="E33" s="23">
        <v>48435786</v>
      </c>
      <c r="F33" s="24">
        <v>31032194</v>
      </c>
      <c r="G33" s="22">
        <v>24605473</v>
      </c>
      <c r="H33" s="25">
        <v>24605473</v>
      </c>
      <c r="I33" s="26">
        <v>31649246</v>
      </c>
      <c r="J33" s="22">
        <v>33231710</v>
      </c>
      <c r="K33" s="23">
        <v>35176865</v>
      </c>
    </row>
    <row r="34" spans="1:11" ht="13.5" x14ac:dyDescent="0.25">
      <c r="A34" s="3" t="s">
        <v>25</v>
      </c>
      <c r="B34" s="2" t="s">
        <v>19</v>
      </c>
      <c r="C34" s="22">
        <v>114694</v>
      </c>
      <c r="D34" s="22">
        <v>3197969</v>
      </c>
      <c r="E34" s="23">
        <v>1373486</v>
      </c>
      <c r="F34" s="24">
        <v>900000</v>
      </c>
      <c r="G34" s="22">
        <v>870000</v>
      </c>
      <c r="H34" s="25">
        <v>870000</v>
      </c>
      <c r="I34" s="26">
        <v>480000</v>
      </c>
      <c r="J34" s="22">
        <v>504000</v>
      </c>
      <c r="K34" s="23">
        <v>534240</v>
      </c>
    </row>
    <row r="35" spans="1:11" ht="13.5" x14ac:dyDescent="0.25">
      <c r="A35" s="3" t="s">
        <v>26</v>
      </c>
      <c r="B35" s="2" t="s">
        <v>19</v>
      </c>
      <c r="C35" s="22">
        <v>22799007</v>
      </c>
      <c r="D35" s="22">
        <v>22079918</v>
      </c>
      <c r="E35" s="23">
        <v>26060125</v>
      </c>
      <c r="F35" s="24">
        <v>25513722</v>
      </c>
      <c r="G35" s="22">
        <v>24773721</v>
      </c>
      <c r="H35" s="25">
        <v>24773721</v>
      </c>
      <c r="I35" s="26">
        <v>25428299</v>
      </c>
      <c r="J35" s="22">
        <v>26699714</v>
      </c>
      <c r="K35" s="23">
        <v>28301695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160898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30122902</v>
      </c>
      <c r="D38" s="17">
        <f t="shared" si="7"/>
        <v>52714982</v>
      </c>
      <c r="E38" s="32">
        <f t="shared" si="7"/>
        <v>55749042</v>
      </c>
      <c r="F38" s="33">
        <f t="shared" si="7"/>
        <v>47395872</v>
      </c>
      <c r="G38" s="17">
        <f t="shared" si="7"/>
        <v>46993871</v>
      </c>
      <c r="H38" s="34">
        <f t="shared" si="7"/>
        <v>46993871</v>
      </c>
      <c r="I38" s="19">
        <f t="shared" si="7"/>
        <v>36874213</v>
      </c>
      <c r="J38" s="17">
        <f t="shared" si="7"/>
        <v>38717925</v>
      </c>
      <c r="K38" s="32">
        <f t="shared" si="7"/>
        <v>41036336</v>
      </c>
    </row>
    <row r="39" spans="1:11" ht="13.5" x14ac:dyDescent="0.25">
      <c r="A39" s="3" t="s">
        <v>30</v>
      </c>
      <c r="B39" s="2" t="s">
        <v>19</v>
      </c>
      <c r="C39" s="22">
        <v>9196340</v>
      </c>
      <c r="D39" s="22">
        <v>18284023</v>
      </c>
      <c r="E39" s="23">
        <v>10992220</v>
      </c>
      <c r="F39" s="24">
        <v>24265771</v>
      </c>
      <c r="G39" s="22">
        <v>12075770</v>
      </c>
      <c r="H39" s="25">
        <v>12075770</v>
      </c>
      <c r="I39" s="26">
        <v>16513797</v>
      </c>
      <c r="J39" s="22">
        <v>17339489</v>
      </c>
      <c r="K39" s="23">
        <v>18375193</v>
      </c>
    </row>
    <row r="40" spans="1:11" ht="13.5" x14ac:dyDescent="0.25">
      <c r="A40" s="3" t="s">
        <v>31</v>
      </c>
      <c r="B40" s="2" t="s">
        <v>19</v>
      </c>
      <c r="C40" s="22">
        <v>20926562</v>
      </c>
      <c r="D40" s="22">
        <v>34430959</v>
      </c>
      <c r="E40" s="23">
        <v>44756822</v>
      </c>
      <c r="F40" s="24">
        <v>23130101</v>
      </c>
      <c r="G40" s="22">
        <v>34918101</v>
      </c>
      <c r="H40" s="25">
        <v>34918101</v>
      </c>
      <c r="I40" s="26">
        <v>20360416</v>
      </c>
      <c r="J40" s="22">
        <v>21378436</v>
      </c>
      <c r="K40" s="23">
        <v>22661143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28536636</v>
      </c>
      <c r="D42" s="17">
        <f t="shared" si="8"/>
        <v>39530681</v>
      </c>
      <c r="E42" s="32">
        <f t="shared" si="8"/>
        <v>22489249</v>
      </c>
      <c r="F42" s="33">
        <f t="shared" si="8"/>
        <v>19003799</v>
      </c>
      <c r="G42" s="17">
        <f t="shared" si="8"/>
        <v>23159799</v>
      </c>
      <c r="H42" s="34">
        <f t="shared" si="8"/>
        <v>23159799</v>
      </c>
      <c r="I42" s="19">
        <f t="shared" si="8"/>
        <v>25666666</v>
      </c>
      <c r="J42" s="17">
        <f t="shared" si="8"/>
        <v>26950001</v>
      </c>
      <c r="K42" s="32">
        <f t="shared" si="8"/>
        <v>28567001</v>
      </c>
    </row>
    <row r="43" spans="1:11" ht="13.5" x14ac:dyDescent="0.25">
      <c r="A43" s="3" t="s">
        <v>34</v>
      </c>
      <c r="B43" s="2" t="s">
        <v>19</v>
      </c>
      <c r="C43" s="22">
        <v>5067976</v>
      </c>
      <c r="D43" s="22">
        <v>14387786</v>
      </c>
      <c r="E43" s="23">
        <v>2310332</v>
      </c>
      <c r="F43" s="24"/>
      <c r="G43" s="22">
        <v>6810000</v>
      </c>
      <c r="H43" s="25">
        <v>6810000</v>
      </c>
      <c r="I43" s="26">
        <v>3129875</v>
      </c>
      <c r="J43" s="22">
        <v>3286369</v>
      </c>
      <c r="K43" s="23">
        <v>3483551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4600448</v>
      </c>
      <c r="D45" s="27">
        <v>5294135</v>
      </c>
      <c r="E45" s="28">
        <v>633288</v>
      </c>
      <c r="F45" s="29">
        <v>200000</v>
      </c>
      <c r="G45" s="27">
        <v>850000</v>
      </c>
      <c r="H45" s="30">
        <v>850000</v>
      </c>
      <c r="I45" s="31">
        <v>700000</v>
      </c>
      <c r="J45" s="27">
        <v>735000</v>
      </c>
      <c r="K45" s="28">
        <v>779100</v>
      </c>
    </row>
    <row r="46" spans="1:11" ht="13.5" x14ac:dyDescent="0.25">
      <c r="A46" s="3" t="s">
        <v>37</v>
      </c>
      <c r="B46" s="2" t="s">
        <v>19</v>
      </c>
      <c r="C46" s="22">
        <v>18868212</v>
      </c>
      <c r="D46" s="22">
        <v>19848760</v>
      </c>
      <c r="E46" s="23">
        <v>19545629</v>
      </c>
      <c r="F46" s="24">
        <v>18803799</v>
      </c>
      <c r="G46" s="22">
        <v>15499799</v>
      </c>
      <c r="H46" s="25">
        <v>15499799</v>
      </c>
      <c r="I46" s="26">
        <v>21836791</v>
      </c>
      <c r="J46" s="22">
        <v>22928632</v>
      </c>
      <c r="K46" s="23">
        <v>24304350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306497427</v>
      </c>
      <c r="D48" s="49">
        <f t="shared" si="9"/>
        <v>344244006</v>
      </c>
      <c r="E48" s="50">
        <f t="shared" si="9"/>
        <v>356751132</v>
      </c>
      <c r="F48" s="51">
        <f t="shared" si="9"/>
        <v>291381921</v>
      </c>
      <c r="G48" s="49">
        <f t="shared" si="9"/>
        <v>295451701</v>
      </c>
      <c r="H48" s="52">
        <f t="shared" si="9"/>
        <v>295451701</v>
      </c>
      <c r="I48" s="53">
        <f t="shared" si="9"/>
        <v>308633103</v>
      </c>
      <c r="J48" s="49">
        <f t="shared" si="9"/>
        <v>324064765</v>
      </c>
      <c r="K48" s="50">
        <f t="shared" si="9"/>
        <v>343449190</v>
      </c>
    </row>
    <row r="49" spans="1:11" ht="13.5" x14ac:dyDescent="0.25">
      <c r="A49" s="9" t="s">
        <v>100</v>
      </c>
      <c r="B49" s="10"/>
      <c r="C49" s="54">
        <f>+C25-C48</f>
        <v>47122128</v>
      </c>
      <c r="D49" s="54">
        <f t="shared" ref="D49:K49" si="10">+D25-D48</f>
        <v>-5243663</v>
      </c>
      <c r="E49" s="55">
        <f t="shared" si="10"/>
        <v>-5660363</v>
      </c>
      <c r="F49" s="56">
        <f t="shared" si="10"/>
        <v>93600577</v>
      </c>
      <c r="G49" s="54">
        <f t="shared" si="10"/>
        <v>104733081</v>
      </c>
      <c r="H49" s="57">
        <f t="shared" si="10"/>
        <v>104733081</v>
      </c>
      <c r="I49" s="58">
        <f t="shared" si="10"/>
        <v>79510400</v>
      </c>
      <c r="J49" s="54">
        <f t="shared" si="10"/>
        <v>86493283</v>
      </c>
      <c r="K49" s="55">
        <f t="shared" si="10"/>
        <v>91328994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221919468</v>
      </c>
      <c r="D5" s="17">
        <f t="shared" ref="D5:K5" si="0">SUM(D6:D8)</f>
        <v>189081722</v>
      </c>
      <c r="E5" s="18">
        <f t="shared" si="0"/>
        <v>188270972</v>
      </c>
      <c r="F5" s="19">
        <f t="shared" si="0"/>
        <v>189843099</v>
      </c>
      <c r="G5" s="17">
        <f t="shared" si="0"/>
        <v>192715199</v>
      </c>
      <c r="H5" s="20">
        <f t="shared" si="0"/>
        <v>192715199</v>
      </c>
      <c r="I5" s="21">
        <f t="shared" si="0"/>
        <v>198798605</v>
      </c>
      <c r="J5" s="17">
        <f t="shared" si="0"/>
        <v>206750551</v>
      </c>
      <c r="K5" s="20">
        <f t="shared" si="0"/>
        <v>215020571</v>
      </c>
    </row>
    <row r="6" spans="1:11" ht="13.5" x14ac:dyDescent="0.25">
      <c r="A6" s="3" t="s">
        <v>20</v>
      </c>
      <c r="B6" s="2" t="s">
        <v>19</v>
      </c>
      <c r="C6" s="22">
        <v>138325000</v>
      </c>
      <c r="D6" s="22">
        <v>122043000</v>
      </c>
      <c r="E6" s="23">
        <v>137248511</v>
      </c>
      <c r="F6" s="24">
        <v>147469000</v>
      </c>
      <c r="G6" s="22">
        <v>147469000</v>
      </c>
      <c r="H6" s="25">
        <v>147469000</v>
      </c>
      <c r="I6" s="26">
        <v>155064000</v>
      </c>
      <c r="J6" s="22">
        <v>161266560</v>
      </c>
      <c r="K6" s="23">
        <v>167717222</v>
      </c>
    </row>
    <row r="7" spans="1:11" ht="13.5" x14ac:dyDescent="0.25">
      <c r="A7" s="3" t="s">
        <v>21</v>
      </c>
      <c r="B7" s="2" t="s">
        <v>19</v>
      </c>
      <c r="C7" s="27">
        <v>83594468</v>
      </c>
      <c r="D7" s="27">
        <v>67038722</v>
      </c>
      <c r="E7" s="28">
        <v>51022461</v>
      </c>
      <c r="F7" s="29">
        <v>42374099</v>
      </c>
      <c r="G7" s="27">
        <v>45246199</v>
      </c>
      <c r="H7" s="30">
        <v>45246199</v>
      </c>
      <c r="I7" s="31">
        <v>43734605</v>
      </c>
      <c r="J7" s="27">
        <v>45483991</v>
      </c>
      <c r="K7" s="28">
        <v>47303349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7168074</v>
      </c>
      <c r="D9" s="17">
        <f t="shared" ref="D9:K9" si="1">SUM(D10:D14)</f>
        <v>5925218</v>
      </c>
      <c r="E9" s="32">
        <f t="shared" si="1"/>
        <v>586277</v>
      </c>
      <c r="F9" s="33">
        <f t="shared" si="1"/>
        <v>73694</v>
      </c>
      <c r="G9" s="17">
        <f t="shared" si="1"/>
        <v>73694</v>
      </c>
      <c r="H9" s="34">
        <f t="shared" si="1"/>
        <v>73694</v>
      </c>
      <c r="I9" s="19">
        <f t="shared" si="1"/>
        <v>6821</v>
      </c>
      <c r="J9" s="17">
        <f t="shared" si="1"/>
        <v>7094</v>
      </c>
      <c r="K9" s="32">
        <f t="shared" si="1"/>
        <v>7377</v>
      </c>
    </row>
    <row r="10" spans="1:11" ht="13.5" x14ac:dyDescent="0.25">
      <c r="A10" s="3" t="s">
        <v>24</v>
      </c>
      <c r="B10" s="2" t="s">
        <v>19</v>
      </c>
      <c r="C10" s="22">
        <v>4222</v>
      </c>
      <c r="D10" s="22">
        <v>9721</v>
      </c>
      <c r="E10" s="23">
        <v>3278</v>
      </c>
      <c r="F10" s="24"/>
      <c r="G10" s="22"/>
      <c r="H10" s="25"/>
      <c r="I10" s="26">
        <v>6821</v>
      </c>
      <c r="J10" s="22">
        <v>7094</v>
      </c>
      <c r="K10" s="23">
        <v>7377</v>
      </c>
    </row>
    <row r="11" spans="1:11" ht="13.5" x14ac:dyDescent="0.25">
      <c r="A11" s="3" t="s">
        <v>25</v>
      </c>
      <c r="B11" s="2" t="s">
        <v>19</v>
      </c>
      <c r="C11" s="22">
        <v>6563852</v>
      </c>
      <c r="D11" s="22">
        <v>5915497</v>
      </c>
      <c r="E11" s="23">
        <v>582999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600000</v>
      </c>
      <c r="D12" s="22"/>
      <c r="E12" s="23"/>
      <c r="F12" s="24">
        <v>73694</v>
      </c>
      <c r="G12" s="22">
        <v>73694</v>
      </c>
      <c r="H12" s="25">
        <v>73694</v>
      </c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23462710</v>
      </c>
      <c r="D15" s="17">
        <f t="shared" ref="D15:K15" si="2">SUM(D16:D18)</f>
        <v>24429072</v>
      </c>
      <c r="E15" s="32">
        <f t="shared" si="2"/>
        <v>24011237</v>
      </c>
      <c r="F15" s="33">
        <f t="shared" si="2"/>
        <v>33825466</v>
      </c>
      <c r="G15" s="17">
        <f t="shared" si="2"/>
        <v>34572266</v>
      </c>
      <c r="H15" s="34">
        <f t="shared" si="2"/>
        <v>34572266</v>
      </c>
      <c r="I15" s="19">
        <f t="shared" si="2"/>
        <v>33750261</v>
      </c>
      <c r="J15" s="17">
        <f t="shared" si="2"/>
        <v>36290890</v>
      </c>
      <c r="K15" s="32">
        <f t="shared" si="2"/>
        <v>37742527</v>
      </c>
    </row>
    <row r="16" spans="1:11" ht="13.5" x14ac:dyDescent="0.25">
      <c r="A16" s="3" t="s">
        <v>30</v>
      </c>
      <c r="B16" s="2" t="s">
        <v>19</v>
      </c>
      <c r="C16" s="22">
        <v>21105769</v>
      </c>
      <c r="D16" s="22">
        <v>22728766</v>
      </c>
      <c r="E16" s="23">
        <v>22546872</v>
      </c>
      <c r="F16" s="24">
        <v>31251950</v>
      </c>
      <c r="G16" s="22">
        <v>33298750</v>
      </c>
      <c r="H16" s="25">
        <v>33298750</v>
      </c>
      <c r="I16" s="26">
        <v>32190261</v>
      </c>
      <c r="J16" s="22">
        <v>34668490</v>
      </c>
      <c r="K16" s="23">
        <v>36055231</v>
      </c>
    </row>
    <row r="17" spans="1:11" ht="13.5" x14ac:dyDescent="0.25">
      <c r="A17" s="3" t="s">
        <v>31</v>
      </c>
      <c r="B17" s="2" t="s">
        <v>19</v>
      </c>
      <c r="C17" s="22">
        <v>2356941</v>
      </c>
      <c r="D17" s="22">
        <v>1700306</v>
      </c>
      <c r="E17" s="23">
        <v>1464365</v>
      </c>
      <c r="F17" s="24">
        <v>2573516</v>
      </c>
      <c r="G17" s="22">
        <v>1273516</v>
      </c>
      <c r="H17" s="25">
        <v>1273516</v>
      </c>
      <c r="I17" s="26">
        <v>1560000</v>
      </c>
      <c r="J17" s="22">
        <v>1622400</v>
      </c>
      <c r="K17" s="23">
        <v>1687296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4476028</v>
      </c>
      <c r="D19" s="17">
        <f t="shared" ref="D19:K19" si="3">SUM(D20:D23)</f>
        <v>3702713</v>
      </c>
      <c r="E19" s="32">
        <f t="shared" si="3"/>
        <v>4402747</v>
      </c>
      <c r="F19" s="33">
        <f t="shared" si="3"/>
        <v>3795680</v>
      </c>
      <c r="G19" s="17">
        <f t="shared" si="3"/>
        <v>3795680</v>
      </c>
      <c r="H19" s="34">
        <f t="shared" si="3"/>
        <v>3795680</v>
      </c>
      <c r="I19" s="19">
        <f t="shared" si="3"/>
        <v>3874600</v>
      </c>
      <c r="J19" s="17">
        <f t="shared" si="3"/>
        <v>4029584</v>
      </c>
      <c r="K19" s="32">
        <f t="shared" si="3"/>
        <v>4190767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4476028</v>
      </c>
      <c r="D23" s="22">
        <v>3702713</v>
      </c>
      <c r="E23" s="23">
        <v>4402747</v>
      </c>
      <c r="F23" s="24">
        <v>3795680</v>
      </c>
      <c r="G23" s="22">
        <v>3795680</v>
      </c>
      <c r="H23" s="25">
        <v>3795680</v>
      </c>
      <c r="I23" s="26">
        <v>3874600</v>
      </c>
      <c r="J23" s="22">
        <v>4029584</v>
      </c>
      <c r="K23" s="23">
        <v>4190767</v>
      </c>
    </row>
    <row r="24" spans="1:11" ht="13.5" x14ac:dyDescent="0.25">
      <c r="A24" s="1" t="s">
        <v>38</v>
      </c>
      <c r="B24" s="2" t="s">
        <v>39</v>
      </c>
      <c r="C24" s="17"/>
      <c r="D24" s="17">
        <v>2719181</v>
      </c>
      <c r="E24" s="32">
        <v>196725</v>
      </c>
      <c r="F24" s="33">
        <v>102790</v>
      </c>
      <c r="G24" s="17">
        <v>52790</v>
      </c>
      <c r="H24" s="34">
        <v>52790</v>
      </c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257026280</v>
      </c>
      <c r="D25" s="49">
        <f t="shared" ref="D25:K25" si="4">+D5+D9+D15+D19+D24</f>
        <v>225857906</v>
      </c>
      <c r="E25" s="50">
        <f t="shared" si="4"/>
        <v>217467958</v>
      </c>
      <c r="F25" s="51">
        <f t="shared" si="4"/>
        <v>227640729</v>
      </c>
      <c r="G25" s="49">
        <f t="shared" si="4"/>
        <v>231209629</v>
      </c>
      <c r="H25" s="52">
        <f t="shared" si="4"/>
        <v>231209629</v>
      </c>
      <c r="I25" s="53">
        <f t="shared" si="4"/>
        <v>236430287</v>
      </c>
      <c r="J25" s="49">
        <f t="shared" si="4"/>
        <v>247078119</v>
      </c>
      <c r="K25" s="50">
        <f t="shared" si="4"/>
        <v>256961242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108262846</v>
      </c>
      <c r="D28" s="17">
        <f t="shared" si="5"/>
        <v>111670671</v>
      </c>
      <c r="E28" s="18">
        <f t="shared" si="5"/>
        <v>109444689</v>
      </c>
      <c r="F28" s="19">
        <f t="shared" si="5"/>
        <v>131536479</v>
      </c>
      <c r="G28" s="17">
        <f t="shared" si="5"/>
        <v>134426913</v>
      </c>
      <c r="H28" s="20">
        <f t="shared" si="5"/>
        <v>134426913</v>
      </c>
      <c r="I28" s="21">
        <f t="shared" si="5"/>
        <v>142989890</v>
      </c>
      <c r="J28" s="17">
        <f t="shared" si="5"/>
        <v>149384303</v>
      </c>
      <c r="K28" s="20">
        <f t="shared" si="5"/>
        <v>155359682</v>
      </c>
    </row>
    <row r="29" spans="1:11" ht="13.5" x14ac:dyDescent="0.25">
      <c r="A29" s="3" t="s">
        <v>20</v>
      </c>
      <c r="B29" s="2" t="s">
        <v>19</v>
      </c>
      <c r="C29" s="22">
        <v>28397182</v>
      </c>
      <c r="D29" s="22">
        <v>29776581</v>
      </c>
      <c r="E29" s="23">
        <v>37300369</v>
      </c>
      <c r="F29" s="24">
        <v>38446532</v>
      </c>
      <c r="G29" s="22">
        <v>40516967</v>
      </c>
      <c r="H29" s="25">
        <v>40516967</v>
      </c>
      <c r="I29" s="26">
        <v>43984292</v>
      </c>
      <c r="J29" s="22">
        <v>45743662</v>
      </c>
      <c r="K29" s="23">
        <v>47573413</v>
      </c>
    </row>
    <row r="30" spans="1:11" ht="13.5" x14ac:dyDescent="0.25">
      <c r="A30" s="3" t="s">
        <v>21</v>
      </c>
      <c r="B30" s="2" t="s">
        <v>19</v>
      </c>
      <c r="C30" s="27">
        <v>79865664</v>
      </c>
      <c r="D30" s="27">
        <v>81894090</v>
      </c>
      <c r="E30" s="28">
        <v>72144320</v>
      </c>
      <c r="F30" s="29">
        <v>93089947</v>
      </c>
      <c r="G30" s="27">
        <v>93909946</v>
      </c>
      <c r="H30" s="30">
        <v>93909946</v>
      </c>
      <c r="I30" s="31">
        <v>99005598</v>
      </c>
      <c r="J30" s="27">
        <v>103640641</v>
      </c>
      <c r="K30" s="28">
        <v>107786269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41460813</v>
      </c>
      <c r="D32" s="17">
        <f t="shared" si="6"/>
        <v>37872318</v>
      </c>
      <c r="E32" s="32">
        <f t="shared" si="6"/>
        <v>48440010</v>
      </c>
      <c r="F32" s="33">
        <f t="shared" si="6"/>
        <v>54883424</v>
      </c>
      <c r="G32" s="17">
        <f t="shared" si="6"/>
        <v>55759946</v>
      </c>
      <c r="H32" s="34">
        <f t="shared" si="6"/>
        <v>55759946</v>
      </c>
      <c r="I32" s="19">
        <f t="shared" si="6"/>
        <v>59920503</v>
      </c>
      <c r="J32" s="17">
        <f t="shared" si="6"/>
        <v>61426540</v>
      </c>
      <c r="K32" s="32">
        <f t="shared" si="6"/>
        <v>63883602</v>
      </c>
    </row>
    <row r="33" spans="1:11" ht="13.5" x14ac:dyDescent="0.25">
      <c r="A33" s="3" t="s">
        <v>24</v>
      </c>
      <c r="B33" s="2" t="s">
        <v>19</v>
      </c>
      <c r="C33" s="22">
        <v>25823233</v>
      </c>
      <c r="D33" s="22">
        <v>23690137</v>
      </c>
      <c r="E33" s="23">
        <v>33299218</v>
      </c>
      <c r="F33" s="24">
        <v>39016443</v>
      </c>
      <c r="G33" s="22">
        <v>40066878</v>
      </c>
      <c r="H33" s="25">
        <v>40066878</v>
      </c>
      <c r="I33" s="26">
        <v>43637130</v>
      </c>
      <c r="J33" s="22">
        <v>44491833</v>
      </c>
      <c r="K33" s="23">
        <v>46271505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15637580</v>
      </c>
      <c r="D35" s="22">
        <v>14182181</v>
      </c>
      <c r="E35" s="23">
        <v>15140792</v>
      </c>
      <c r="F35" s="24">
        <v>15866981</v>
      </c>
      <c r="G35" s="22">
        <v>15693068</v>
      </c>
      <c r="H35" s="25">
        <v>15693068</v>
      </c>
      <c r="I35" s="26">
        <v>16283373</v>
      </c>
      <c r="J35" s="22">
        <v>16934707</v>
      </c>
      <c r="K35" s="23">
        <v>17612097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57059593</v>
      </c>
      <c r="D38" s="17">
        <f t="shared" si="7"/>
        <v>36664465</v>
      </c>
      <c r="E38" s="32">
        <f t="shared" si="7"/>
        <v>19734603</v>
      </c>
      <c r="F38" s="33">
        <f t="shared" si="7"/>
        <v>14913179</v>
      </c>
      <c r="G38" s="17">
        <f t="shared" si="7"/>
        <v>19095789</v>
      </c>
      <c r="H38" s="34">
        <f t="shared" si="7"/>
        <v>19095789</v>
      </c>
      <c r="I38" s="19">
        <f t="shared" si="7"/>
        <v>22610414</v>
      </c>
      <c r="J38" s="17">
        <f t="shared" si="7"/>
        <v>24705451</v>
      </c>
      <c r="K38" s="32">
        <f t="shared" si="7"/>
        <v>25693668</v>
      </c>
    </row>
    <row r="39" spans="1:11" ht="13.5" x14ac:dyDescent="0.25">
      <c r="A39" s="3" t="s">
        <v>30</v>
      </c>
      <c r="B39" s="2" t="s">
        <v>19</v>
      </c>
      <c r="C39" s="22">
        <v>55975068</v>
      </c>
      <c r="D39" s="22">
        <v>35791026</v>
      </c>
      <c r="E39" s="23">
        <v>19189254</v>
      </c>
      <c r="F39" s="24">
        <v>12892887</v>
      </c>
      <c r="G39" s="22">
        <v>17075497</v>
      </c>
      <c r="H39" s="25">
        <v>17075497</v>
      </c>
      <c r="I39" s="26">
        <v>20534759</v>
      </c>
      <c r="J39" s="22">
        <v>22546769</v>
      </c>
      <c r="K39" s="23">
        <v>23448641</v>
      </c>
    </row>
    <row r="40" spans="1:11" ht="13.5" x14ac:dyDescent="0.25">
      <c r="A40" s="3" t="s">
        <v>31</v>
      </c>
      <c r="B40" s="2" t="s">
        <v>19</v>
      </c>
      <c r="C40" s="22">
        <v>1084525</v>
      </c>
      <c r="D40" s="22">
        <v>873439</v>
      </c>
      <c r="E40" s="23">
        <v>545349</v>
      </c>
      <c r="F40" s="24">
        <v>2020292</v>
      </c>
      <c r="G40" s="22">
        <v>2020292</v>
      </c>
      <c r="H40" s="25">
        <v>2020292</v>
      </c>
      <c r="I40" s="26">
        <v>2075655</v>
      </c>
      <c r="J40" s="22">
        <v>2158682</v>
      </c>
      <c r="K40" s="23">
        <v>2245027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8048252</v>
      </c>
      <c r="D42" s="17">
        <f t="shared" si="8"/>
        <v>9965812</v>
      </c>
      <c r="E42" s="32">
        <f t="shared" si="8"/>
        <v>10368670</v>
      </c>
      <c r="F42" s="33">
        <f t="shared" si="8"/>
        <v>10612626</v>
      </c>
      <c r="G42" s="17">
        <f t="shared" si="8"/>
        <v>10525670</v>
      </c>
      <c r="H42" s="34">
        <f t="shared" si="8"/>
        <v>10525670</v>
      </c>
      <c r="I42" s="19">
        <f t="shared" si="8"/>
        <v>11194866</v>
      </c>
      <c r="J42" s="17">
        <f t="shared" si="8"/>
        <v>11642661</v>
      </c>
      <c r="K42" s="32">
        <f t="shared" si="8"/>
        <v>12108368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8048252</v>
      </c>
      <c r="D46" s="22">
        <v>9965812</v>
      </c>
      <c r="E46" s="23">
        <v>10368670</v>
      </c>
      <c r="F46" s="24">
        <v>10612626</v>
      </c>
      <c r="G46" s="22">
        <v>10525670</v>
      </c>
      <c r="H46" s="25">
        <v>10525670</v>
      </c>
      <c r="I46" s="26">
        <v>11194866</v>
      </c>
      <c r="J46" s="22">
        <v>11642661</v>
      </c>
      <c r="K46" s="23">
        <v>12108368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214831504</v>
      </c>
      <c r="D48" s="49">
        <f t="shared" si="9"/>
        <v>196173266</v>
      </c>
      <c r="E48" s="50">
        <f t="shared" si="9"/>
        <v>187987972</v>
      </c>
      <c r="F48" s="51">
        <f t="shared" si="9"/>
        <v>211945708</v>
      </c>
      <c r="G48" s="49">
        <f t="shared" si="9"/>
        <v>219808318</v>
      </c>
      <c r="H48" s="52">
        <f t="shared" si="9"/>
        <v>219808318</v>
      </c>
      <c r="I48" s="53">
        <f t="shared" si="9"/>
        <v>236715673</v>
      </c>
      <c r="J48" s="49">
        <f t="shared" si="9"/>
        <v>247158955</v>
      </c>
      <c r="K48" s="50">
        <f t="shared" si="9"/>
        <v>257045320</v>
      </c>
    </row>
    <row r="49" spans="1:11" ht="13.5" x14ac:dyDescent="0.25">
      <c r="A49" s="9" t="s">
        <v>100</v>
      </c>
      <c r="B49" s="10"/>
      <c r="C49" s="54">
        <f>+C25-C48</f>
        <v>42194776</v>
      </c>
      <c r="D49" s="54">
        <f t="shared" ref="D49:K49" si="10">+D25-D48</f>
        <v>29684640</v>
      </c>
      <c r="E49" s="55">
        <f t="shared" si="10"/>
        <v>29479986</v>
      </c>
      <c r="F49" s="56">
        <f t="shared" si="10"/>
        <v>15695021</v>
      </c>
      <c r="G49" s="54">
        <f t="shared" si="10"/>
        <v>11401311</v>
      </c>
      <c r="H49" s="57">
        <f t="shared" si="10"/>
        <v>11401311</v>
      </c>
      <c r="I49" s="58">
        <f t="shared" si="10"/>
        <v>-285386</v>
      </c>
      <c r="J49" s="54">
        <f t="shared" si="10"/>
        <v>-80836</v>
      </c>
      <c r="K49" s="55">
        <f t="shared" si="10"/>
        <v>-84078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524790274</v>
      </c>
      <c r="D5" s="17">
        <f t="shared" ref="D5:K5" si="0">SUM(D6:D8)</f>
        <v>498517595</v>
      </c>
      <c r="E5" s="18">
        <f t="shared" si="0"/>
        <v>570053503</v>
      </c>
      <c r="F5" s="19">
        <f t="shared" si="0"/>
        <v>609784329</v>
      </c>
      <c r="G5" s="17">
        <f t="shared" si="0"/>
        <v>631844644</v>
      </c>
      <c r="H5" s="20">
        <f t="shared" si="0"/>
        <v>631844644</v>
      </c>
      <c r="I5" s="21">
        <f t="shared" si="0"/>
        <v>652975189</v>
      </c>
      <c r="J5" s="17">
        <f t="shared" si="0"/>
        <v>689800591</v>
      </c>
      <c r="K5" s="20">
        <f t="shared" si="0"/>
        <v>727579289</v>
      </c>
    </row>
    <row r="6" spans="1:11" ht="13.5" x14ac:dyDescent="0.25">
      <c r="A6" s="3" t="s">
        <v>20</v>
      </c>
      <c r="B6" s="2" t="s">
        <v>19</v>
      </c>
      <c r="C6" s="22">
        <v>505743737</v>
      </c>
      <c r="D6" s="22">
        <v>473222000</v>
      </c>
      <c r="E6" s="23">
        <v>537396152</v>
      </c>
      <c r="F6" s="24">
        <v>584008000</v>
      </c>
      <c r="G6" s="22">
        <v>584008000</v>
      </c>
      <c r="H6" s="25">
        <v>584008000</v>
      </c>
      <c r="I6" s="26">
        <v>620064000</v>
      </c>
      <c r="J6" s="22">
        <v>655524000</v>
      </c>
      <c r="K6" s="23">
        <v>691916000</v>
      </c>
    </row>
    <row r="7" spans="1:11" ht="13.5" x14ac:dyDescent="0.25">
      <c r="A7" s="3" t="s">
        <v>21</v>
      </c>
      <c r="B7" s="2" t="s">
        <v>19</v>
      </c>
      <c r="C7" s="27">
        <v>19046537</v>
      </c>
      <c r="D7" s="27">
        <v>25295595</v>
      </c>
      <c r="E7" s="28">
        <v>32657351</v>
      </c>
      <c r="F7" s="29">
        <v>25776329</v>
      </c>
      <c r="G7" s="27">
        <v>47836644</v>
      </c>
      <c r="H7" s="30">
        <v>47836644</v>
      </c>
      <c r="I7" s="31">
        <v>32911189</v>
      </c>
      <c r="J7" s="27">
        <v>34276591</v>
      </c>
      <c r="K7" s="28">
        <v>35663289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0</v>
      </c>
      <c r="E9" s="32">
        <f t="shared" si="1"/>
        <v>0</v>
      </c>
      <c r="F9" s="33">
        <f t="shared" si="1"/>
        <v>0</v>
      </c>
      <c r="G9" s="17">
        <f t="shared" si="1"/>
        <v>0</v>
      </c>
      <c r="H9" s="34">
        <f t="shared" si="1"/>
        <v>0</v>
      </c>
      <c r="I9" s="19">
        <f t="shared" si="1"/>
        <v>0</v>
      </c>
      <c r="J9" s="17">
        <f t="shared" si="1"/>
        <v>0</v>
      </c>
      <c r="K9" s="32">
        <f t="shared" si="1"/>
        <v>0</v>
      </c>
    </row>
    <row r="10" spans="1:11" ht="13.5" x14ac:dyDescent="0.25">
      <c r="A10" s="3" t="s">
        <v>24</v>
      </c>
      <c r="B10" s="2" t="s">
        <v>19</v>
      </c>
      <c r="C10" s="22"/>
      <c r="D10" s="22"/>
      <c r="E10" s="23"/>
      <c r="F10" s="24"/>
      <c r="G10" s="22"/>
      <c r="H10" s="25"/>
      <c r="I10" s="26"/>
      <c r="J10" s="22"/>
      <c r="K10" s="23"/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5817074</v>
      </c>
      <c r="D15" s="17">
        <f t="shared" ref="D15:K15" si="2">SUM(D16:D18)</f>
        <v>6455027</v>
      </c>
      <c r="E15" s="32">
        <f t="shared" si="2"/>
        <v>8996102</v>
      </c>
      <c r="F15" s="33">
        <f t="shared" si="2"/>
        <v>9202000</v>
      </c>
      <c r="G15" s="17">
        <f t="shared" si="2"/>
        <v>8901000</v>
      </c>
      <c r="H15" s="34">
        <f t="shared" si="2"/>
        <v>8901000</v>
      </c>
      <c r="I15" s="19">
        <f t="shared" si="2"/>
        <v>7215000</v>
      </c>
      <c r="J15" s="17">
        <f t="shared" si="2"/>
        <v>3077000</v>
      </c>
      <c r="K15" s="32">
        <f t="shared" si="2"/>
        <v>3218000</v>
      </c>
    </row>
    <row r="16" spans="1:11" ht="13.5" x14ac:dyDescent="0.25">
      <c r="A16" s="3" t="s">
        <v>30</v>
      </c>
      <c r="B16" s="2" t="s">
        <v>19</v>
      </c>
      <c r="C16" s="22">
        <v>4838000</v>
      </c>
      <c r="D16" s="22">
        <v>6455027</v>
      </c>
      <c r="E16" s="23">
        <v>7102638</v>
      </c>
      <c r="F16" s="24">
        <v>6383000</v>
      </c>
      <c r="G16" s="22">
        <v>6082000</v>
      </c>
      <c r="H16" s="25">
        <v>6082000</v>
      </c>
      <c r="I16" s="26">
        <v>4270000</v>
      </c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979074</v>
      </c>
      <c r="D17" s="22"/>
      <c r="E17" s="23">
        <v>1893464</v>
      </c>
      <c r="F17" s="24">
        <v>2819000</v>
      </c>
      <c r="G17" s="22">
        <v>2819000</v>
      </c>
      <c r="H17" s="25">
        <v>2819000</v>
      </c>
      <c r="I17" s="26">
        <v>2945000</v>
      </c>
      <c r="J17" s="22">
        <v>3077000</v>
      </c>
      <c r="K17" s="23">
        <v>3218000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311480424</v>
      </c>
      <c r="D19" s="17">
        <f t="shared" ref="D19:K19" si="3">SUM(D20:D23)</f>
        <v>230304321</v>
      </c>
      <c r="E19" s="32">
        <f t="shared" si="3"/>
        <v>292798679</v>
      </c>
      <c r="F19" s="33">
        <f t="shared" si="3"/>
        <v>300631760</v>
      </c>
      <c r="G19" s="17">
        <f t="shared" si="3"/>
        <v>304262103</v>
      </c>
      <c r="H19" s="34">
        <f t="shared" si="3"/>
        <v>304262103</v>
      </c>
      <c r="I19" s="19">
        <f t="shared" si="3"/>
        <v>513998573</v>
      </c>
      <c r="J19" s="17">
        <f t="shared" si="3"/>
        <v>552795247</v>
      </c>
      <c r="K19" s="32">
        <f t="shared" si="3"/>
        <v>802144903</v>
      </c>
    </row>
    <row r="20" spans="1:11" ht="13.5" x14ac:dyDescent="0.25">
      <c r="A20" s="3" t="s">
        <v>34</v>
      </c>
      <c r="B20" s="2" t="s">
        <v>19</v>
      </c>
      <c r="C20" s="22">
        <v>3941003</v>
      </c>
      <c r="D20" s="22">
        <v>3908730</v>
      </c>
      <c r="E20" s="23">
        <v>-2796126</v>
      </c>
      <c r="F20" s="24">
        <v>6408728</v>
      </c>
      <c r="G20" s="22">
        <v>4455839</v>
      </c>
      <c r="H20" s="25">
        <v>4455839</v>
      </c>
      <c r="I20" s="26">
        <v>6452560</v>
      </c>
      <c r="J20" s="22">
        <v>5703378</v>
      </c>
      <c r="K20" s="23">
        <v>5960028</v>
      </c>
    </row>
    <row r="21" spans="1:11" ht="13.5" x14ac:dyDescent="0.25">
      <c r="A21" s="3" t="s">
        <v>35</v>
      </c>
      <c r="B21" s="2" t="s">
        <v>19</v>
      </c>
      <c r="C21" s="22">
        <v>306804656</v>
      </c>
      <c r="D21" s="22">
        <v>225962569</v>
      </c>
      <c r="E21" s="23">
        <v>295178845</v>
      </c>
      <c r="F21" s="24">
        <v>293767883</v>
      </c>
      <c r="G21" s="22">
        <v>299331554</v>
      </c>
      <c r="H21" s="25">
        <v>299331554</v>
      </c>
      <c r="I21" s="26">
        <v>507064336</v>
      </c>
      <c r="J21" s="22">
        <v>546588035</v>
      </c>
      <c r="K21" s="23">
        <v>795658368</v>
      </c>
    </row>
    <row r="22" spans="1:11" ht="13.5" x14ac:dyDescent="0.25">
      <c r="A22" s="3" t="s">
        <v>36</v>
      </c>
      <c r="B22" s="2" t="s">
        <v>19</v>
      </c>
      <c r="C22" s="27">
        <v>734765</v>
      </c>
      <c r="D22" s="27">
        <v>433022</v>
      </c>
      <c r="E22" s="28">
        <v>415960</v>
      </c>
      <c r="F22" s="29">
        <v>455149</v>
      </c>
      <c r="G22" s="27">
        <v>474710</v>
      </c>
      <c r="H22" s="30">
        <v>474710</v>
      </c>
      <c r="I22" s="31">
        <v>481677</v>
      </c>
      <c r="J22" s="27">
        <v>503834</v>
      </c>
      <c r="K22" s="28">
        <v>526507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87</v>
      </c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842087772</v>
      </c>
      <c r="D25" s="49">
        <f t="shared" ref="D25:K25" si="4">+D5+D9+D15+D19+D24</f>
        <v>735276943</v>
      </c>
      <c r="E25" s="50">
        <f t="shared" si="4"/>
        <v>871848371</v>
      </c>
      <c r="F25" s="51">
        <f t="shared" si="4"/>
        <v>919618089</v>
      </c>
      <c r="G25" s="49">
        <f t="shared" si="4"/>
        <v>945007747</v>
      </c>
      <c r="H25" s="52">
        <f t="shared" si="4"/>
        <v>945007747</v>
      </c>
      <c r="I25" s="53">
        <f t="shared" si="4"/>
        <v>1174188762</v>
      </c>
      <c r="J25" s="49">
        <f t="shared" si="4"/>
        <v>1245672838</v>
      </c>
      <c r="K25" s="50">
        <f t="shared" si="4"/>
        <v>1532942192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274558106</v>
      </c>
      <c r="D28" s="17">
        <f t="shared" si="5"/>
        <v>196585698</v>
      </c>
      <c r="E28" s="18">
        <f t="shared" si="5"/>
        <v>279827059</v>
      </c>
      <c r="F28" s="19">
        <f t="shared" si="5"/>
        <v>256453632</v>
      </c>
      <c r="G28" s="17">
        <f t="shared" si="5"/>
        <v>261562302</v>
      </c>
      <c r="H28" s="20">
        <f t="shared" si="5"/>
        <v>261562302</v>
      </c>
      <c r="I28" s="21">
        <f t="shared" si="5"/>
        <v>268335591</v>
      </c>
      <c r="J28" s="17">
        <f t="shared" si="5"/>
        <v>284782036</v>
      </c>
      <c r="K28" s="20">
        <f t="shared" si="5"/>
        <v>301807371</v>
      </c>
    </row>
    <row r="29" spans="1:11" ht="13.5" x14ac:dyDescent="0.25">
      <c r="A29" s="3" t="s">
        <v>20</v>
      </c>
      <c r="B29" s="2" t="s">
        <v>19</v>
      </c>
      <c r="C29" s="22">
        <v>41957943</v>
      </c>
      <c r="D29" s="22">
        <v>36363799</v>
      </c>
      <c r="E29" s="23">
        <v>30703279</v>
      </c>
      <c r="F29" s="24">
        <v>35483026</v>
      </c>
      <c r="G29" s="22">
        <v>53558133</v>
      </c>
      <c r="H29" s="25">
        <v>53558133</v>
      </c>
      <c r="I29" s="26">
        <v>44465802</v>
      </c>
      <c r="J29" s="22">
        <v>43209837</v>
      </c>
      <c r="K29" s="23">
        <v>44993944</v>
      </c>
    </row>
    <row r="30" spans="1:11" ht="13.5" x14ac:dyDescent="0.25">
      <c r="A30" s="3" t="s">
        <v>21</v>
      </c>
      <c r="B30" s="2" t="s">
        <v>19</v>
      </c>
      <c r="C30" s="27">
        <v>232600163</v>
      </c>
      <c r="D30" s="27">
        <v>160221899</v>
      </c>
      <c r="E30" s="28">
        <v>249123780</v>
      </c>
      <c r="F30" s="29">
        <v>220970606</v>
      </c>
      <c r="G30" s="27">
        <v>208004169</v>
      </c>
      <c r="H30" s="30">
        <v>208004169</v>
      </c>
      <c r="I30" s="31">
        <v>223869789</v>
      </c>
      <c r="J30" s="27">
        <v>241572199</v>
      </c>
      <c r="K30" s="28">
        <v>256813427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807042</v>
      </c>
      <c r="D32" s="17">
        <f t="shared" si="6"/>
        <v>140230</v>
      </c>
      <c r="E32" s="32">
        <f t="shared" si="6"/>
        <v>373640</v>
      </c>
      <c r="F32" s="33">
        <f t="shared" si="6"/>
        <v>5651564</v>
      </c>
      <c r="G32" s="17">
        <f t="shared" si="6"/>
        <v>5774021</v>
      </c>
      <c r="H32" s="34">
        <f t="shared" si="6"/>
        <v>5774021</v>
      </c>
      <c r="I32" s="19">
        <f t="shared" si="6"/>
        <v>7430000</v>
      </c>
      <c r="J32" s="17">
        <f t="shared" si="6"/>
        <v>7665060</v>
      </c>
      <c r="K32" s="32">
        <f t="shared" si="6"/>
        <v>8091895</v>
      </c>
    </row>
    <row r="33" spans="1:11" ht="13.5" x14ac:dyDescent="0.25">
      <c r="A33" s="3" t="s">
        <v>24</v>
      </c>
      <c r="B33" s="2" t="s">
        <v>19</v>
      </c>
      <c r="C33" s="22">
        <v>764528</v>
      </c>
      <c r="D33" s="22">
        <v>63914</v>
      </c>
      <c r="E33" s="23">
        <v>346174</v>
      </c>
      <c r="F33" s="24">
        <v>4249558</v>
      </c>
      <c r="G33" s="22">
        <v>4634536</v>
      </c>
      <c r="H33" s="25">
        <v>4634536</v>
      </c>
      <c r="I33" s="26">
        <v>5880000</v>
      </c>
      <c r="J33" s="22">
        <v>6141280</v>
      </c>
      <c r="K33" s="23">
        <v>6427251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42514</v>
      </c>
      <c r="D37" s="27">
        <v>76316</v>
      </c>
      <c r="E37" s="28">
        <v>27466</v>
      </c>
      <c r="F37" s="29">
        <v>1402006</v>
      </c>
      <c r="G37" s="27">
        <v>1139485</v>
      </c>
      <c r="H37" s="30">
        <v>1139485</v>
      </c>
      <c r="I37" s="31">
        <v>1550000</v>
      </c>
      <c r="J37" s="27">
        <v>1523780</v>
      </c>
      <c r="K37" s="28">
        <v>1664644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51695996</v>
      </c>
      <c r="D38" s="17">
        <f t="shared" si="7"/>
        <v>51673949</v>
      </c>
      <c r="E38" s="32">
        <f t="shared" si="7"/>
        <v>60901336</v>
      </c>
      <c r="F38" s="33">
        <f t="shared" si="7"/>
        <v>70076149</v>
      </c>
      <c r="G38" s="17">
        <f t="shared" si="7"/>
        <v>62289820</v>
      </c>
      <c r="H38" s="34">
        <f t="shared" si="7"/>
        <v>62289820</v>
      </c>
      <c r="I38" s="19">
        <f t="shared" si="7"/>
        <v>75346963</v>
      </c>
      <c r="J38" s="17">
        <f t="shared" si="7"/>
        <v>79424516</v>
      </c>
      <c r="K38" s="32">
        <f t="shared" si="7"/>
        <v>82818659</v>
      </c>
    </row>
    <row r="39" spans="1:11" ht="13.5" x14ac:dyDescent="0.25">
      <c r="A39" s="3" t="s">
        <v>30</v>
      </c>
      <c r="B39" s="2" t="s">
        <v>19</v>
      </c>
      <c r="C39" s="22">
        <v>50677371</v>
      </c>
      <c r="D39" s="22">
        <v>51502078</v>
      </c>
      <c r="E39" s="23">
        <v>59419942</v>
      </c>
      <c r="F39" s="24">
        <v>67204499</v>
      </c>
      <c r="G39" s="22">
        <v>59470820</v>
      </c>
      <c r="H39" s="25">
        <v>59470820</v>
      </c>
      <c r="I39" s="26">
        <v>72401963</v>
      </c>
      <c r="J39" s="22">
        <v>76347516</v>
      </c>
      <c r="K39" s="23">
        <v>79600659</v>
      </c>
    </row>
    <row r="40" spans="1:11" ht="13.5" x14ac:dyDescent="0.25">
      <c r="A40" s="3" t="s">
        <v>31</v>
      </c>
      <c r="B40" s="2" t="s">
        <v>19</v>
      </c>
      <c r="C40" s="22">
        <v>851369</v>
      </c>
      <c r="D40" s="22"/>
      <c r="E40" s="23">
        <v>1452011</v>
      </c>
      <c r="F40" s="24">
        <v>2819000</v>
      </c>
      <c r="G40" s="22">
        <v>2819000</v>
      </c>
      <c r="H40" s="25">
        <v>2819000</v>
      </c>
      <c r="I40" s="26">
        <v>2945000</v>
      </c>
      <c r="J40" s="22">
        <v>3077000</v>
      </c>
      <c r="K40" s="23">
        <v>3218000</v>
      </c>
    </row>
    <row r="41" spans="1:11" ht="13.5" x14ac:dyDescent="0.25">
      <c r="A41" s="3" t="s">
        <v>32</v>
      </c>
      <c r="B41" s="2" t="s">
        <v>19</v>
      </c>
      <c r="C41" s="22">
        <v>167256</v>
      </c>
      <c r="D41" s="22">
        <v>171871</v>
      </c>
      <c r="E41" s="23">
        <v>29383</v>
      </c>
      <c r="F41" s="24">
        <v>52650</v>
      </c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344648497</v>
      </c>
      <c r="D42" s="17">
        <f t="shared" si="8"/>
        <v>344252676</v>
      </c>
      <c r="E42" s="32">
        <f t="shared" si="8"/>
        <v>411059051</v>
      </c>
      <c r="F42" s="33">
        <f t="shared" si="8"/>
        <v>342620007</v>
      </c>
      <c r="G42" s="17">
        <f t="shared" si="8"/>
        <v>366395386</v>
      </c>
      <c r="H42" s="34">
        <f t="shared" si="8"/>
        <v>366395386</v>
      </c>
      <c r="I42" s="19">
        <f t="shared" si="8"/>
        <v>378175789</v>
      </c>
      <c r="J42" s="17">
        <f t="shared" si="8"/>
        <v>374212644</v>
      </c>
      <c r="K42" s="32">
        <f t="shared" si="8"/>
        <v>394077435</v>
      </c>
    </row>
    <row r="43" spans="1:11" ht="13.5" x14ac:dyDescent="0.25">
      <c r="A43" s="3" t="s">
        <v>34</v>
      </c>
      <c r="B43" s="2" t="s">
        <v>19</v>
      </c>
      <c r="C43" s="22">
        <v>46606060</v>
      </c>
      <c r="D43" s="22">
        <v>79097543</v>
      </c>
      <c r="E43" s="23">
        <v>84431542</v>
      </c>
      <c r="F43" s="24">
        <v>70013873</v>
      </c>
      <c r="G43" s="22">
        <v>91742676</v>
      </c>
      <c r="H43" s="25">
        <v>91742676</v>
      </c>
      <c r="I43" s="26">
        <v>81294734</v>
      </c>
      <c r="J43" s="22">
        <v>85494292</v>
      </c>
      <c r="K43" s="23">
        <v>89791535</v>
      </c>
    </row>
    <row r="44" spans="1:11" ht="13.5" x14ac:dyDescent="0.25">
      <c r="A44" s="3" t="s">
        <v>35</v>
      </c>
      <c r="B44" s="2" t="s">
        <v>19</v>
      </c>
      <c r="C44" s="22">
        <v>228923565</v>
      </c>
      <c r="D44" s="22">
        <v>232406998</v>
      </c>
      <c r="E44" s="23">
        <v>294503526</v>
      </c>
      <c r="F44" s="24">
        <v>272606134</v>
      </c>
      <c r="G44" s="22">
        <v>274652710</v>
      </c>
      <c r="H44" s="25">
        <v>274652710</v>
      </c>
      <c r="I44" s="26">
        <v>287497360</v>
      </c>
      <c r="J44" s="22">
        <v>278865472</v>
      </c>
      <c r="K44" s="23">
        <v>293940376</v>
      </c>
    </row>
    <row r="45" spans="1:11" ht="13.5" x14ac:dyDescent="0.25">
      <c r="A45" s="3" t="s">
        <v>36</v>
      </c>
      <c r="B45" s="2" t="s">
        <v>19</v>
      </c>
      <c r="C45" s="27">
        <v>69118872</v>
      </c>
      <c r="D45" s="27">
        <v>32748135</v>
      </c>
      <c r="E45" s="28">
        <v>32123983</v>
      </c>
      <c r="F45" s="29"/>
      <c r="G45" s="27"/>
      <c r="H45" s="30"/>
      <c r="I45" s="31">
        <v>9383695</v>
      </c>
      <c r="J45" s="27">
        <v>9852880</v>
      </c>
      <c r="K45" s="28">
        <v>10345524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>
        <v>292000</v>
      </c>
      <c r="D47" s="17">
        <v>15526</v>
      </c>
      <c r="E47" s="32">
        <v>836796</v>
      </c>
      <c r="F47" s="33">
        <v>334854</v>
      </c>
      <c r="G47" s="17">
        <v>334854</v>
      </c>
      <c r="H47" s="34">
        <v>334854</v>
      </c>
      <c r="I47" s="19">
        <v>350000</v>
      </c>
      <c r="J47" s="17">
        <v>370700</v>
      </c>
      <c r="K47" s="32">
        <v>391267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672001641</v>
      </c>
      <c r="D48" s="49">
        <f t="shared" si="9"/>
        <v>592668079</v>
      </c>
      <c r="E48" s="50">
        <f t="shared" si="9"/>
        <v>752997882</v>
      </c>
      <c r="F48" s="51">
        <f t="shared" si="9"/>
        <v>675136206</v>
      </c>
      <c r="G48" s="49">
        <f t="shared" si="9"/>
        <v>696356383</v>
      </c>
      <c r="H48" s="52">
        <f t="shared" si="9"/>
        <v>696356383</v>
      </c>
      <c r="I48" s="53">
        <f t="shared" si="9"/>
        <v>729638343</v>
      </c>
      <c r="J48" s="49">
        <f t="shared" si="9"/>
        <v>746454956</v>
      </c>
      <c r="K48" s="50">
        <f t="shared" si="9"/>
        <v>787186627</v>
      </c>
    </row>
    <row r="49" spans="1:11" ht="13.5" x14ac:dyDescent="0.25">
      <c r="A49" s="9" t="s">
        <v>100</v>
      </c>
      <c r="B49" s="10"/>
      <c r="C49" s="54">
        <f>+C25-C48</f>
        <v>170086131</v>
      </c>
      <c r="D49" s="54">
        <f t="shared" ref="D49:K49" si="10">+D25-D48</f>
        <v>142608864</v>
      </c>
      <c r="E49" s="55">
        <f t="shared" si="10"/>
        <v>118850489</v>
      </c>
      <c r="F49" s="56">
        <f t="shared" si="10"/>
        <v>244481883</v>
      </c>
      <c r="G49" s="54">
        <f t="shared" si="10"/>
        <v>248651364</v>
      </c>
      <c r="H49" s="57">
        <f t="shared" si="10"/>
        <v>248651364</v>
      </c>
      <c r="I49" s="58">
        <f t="shared" si="10"/>
        <v>444550419</v>
      </c>
      <c r="J49" s="54">
        <f t="shared" si="10"/>
        <v>499217882</v>
      </c>
      <c r="K49" s="55">
        <f t="shared" si="10"/>
        <v>745755565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196385997</v>
      </c>
      <c r="D5" s="17">
        <f t="shared" ref="D5:K5" si="0">SUM(D6:D8)</f>
        <v>181093020</v>
      </c>
      <c r="E5" s="18">
        <f t="shared" si="0"/>
        <v>201949970</v>
      </c>
      <c r="F5" s="19">
        <f t="shared" si="0"/>
        <v>213797307</v>
      </c>
      <c r="G5" s="17">
        <f t="shared" si="0"/>
        <v>215805465</v>
      </c>
      <c r="H5" s="20">
        <f t="shared" si="0"/>
        <v>215805465</v>
      </c>
      <c r="I5" s="21">
        <f t="shared" si="0"/>
        <v>238726489</v>
      </c>
      <c r="J5" s="17">
        <f t="shared" si="0"/>
        <v>239351727</v>
      </c>
      <c r="K5" s="20">
        <f t="shared" si="0"/>
        <v>234884373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196385997</v>
      </c>
      <c r="D7" s="27">
        <v>181093020</v>
      </c>
      <c r="E7" s="28">
        <v>201949970</v>
      </c>
      <c r="F7" s="29">
        <v>213797307</v>
      </c>
      <c r="G7" s="27">
        <v>215805465</v>
      </c>
      <c r="H7" s="30">
        <v>215805465</v>
      </c>
      <c r="I7" s="31">
        <v>238726489</v>
      </c>
      <c r="J7" s="27">
        <v>239351727</v>
      </c>
      <c r="K7" s="28">
        <v>234884373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12249884</v>
      </c>
      <c r="D9" s="17">
        <f t="shared" ref="D9:K9" si="1">SUM(D10:D14)</f>
        <v>10523379</v>
      </c>
      <c r="E9" s="32">
        <f t="shared" si="1"/>
        <v>4835409</v>
      </c>
      <c r="F9" s="33">
        <f t="shared" si="1"/>
        <v>7696777</v>
      </c>
      <c r="G9" s="17">
        <f t="shared" si="1"/>
        <v>7627000</v>
      </c>
      <c r="H9" s="34">
        <f t="shared" si="1"/>
        <v>7627000</v>
      </c>
      <c r="I9" s="19">
        <f t="shared" si="1"/>
        <v>4758090</v>
      </c>
      <c r="J9" s="17">
        <f t="shared" si="1"/>
        <v>3112847</v>
      </c>
      <c r="K9" s="32">
        <f t="shared" si="1"/>
        <v>3193119</v>
      </c>
    </row>
    <row r="10" spans="1:11" ht="13.5" x14ac:dyDescent="0.25">
      <c r="A10" s="3" t="s">
        <v>24</v>
      </c>
      <c r="B10" s="2" t="s">
        <v>19</v>
      </c>
      <c r="C10" s="22">
        <v>2898000</v>
      </c>
      <c r="D10" s="22">
        <v>3037726</v>
      </c>
      <c r="E10" s="23">
        <v>4504874</v>
      </c>
      <c r="F10" s="24">
        <v>6187000</v>
      </c>
      <c r="G10" s="22">
        <v>6187000</v>
      </c>
      <c r="H10" s="25">
        <v>6187000</v>
      </c>
      <c r="I10" s="26">
        <v>4328000</v>
      </c>
      <c r="J10" s="22">
        <v>2663000</v>
      </c>
      <c r="K10" s="23">
        <v>2723000</v>
      </c>
    </row>
    <row r="11" spans="1:11" ht="13.5" x14ac:dyDescent="0.25">
      <c r="A11" s="3" t="s">
        <v>25</v>
      </c>
      <c r="B11" s="2" t="s">
        <v>19</v>
      </c>
      <c r="C11" s="22">
        <v>9278684</v>
      </c>
      <c r="D11" s="22">
        <v>7485653</v>
      </c>
      <c r="E11" s="23">
        <v>330535</v>
      </c>
      <c r="F11" s="24">
        <v>1030000</v>
      </c>
      <c r="G11" s="22">
        <v>1030000</v>
      </c>
      <c r="H11" s="25">
        <v>1030000</v>
      </c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73200</v>
      </c>
      <c r="D12" s="22"/>
      <c r="E12" s="23"/>
      <c r="F12" s="24">
        <v>479777</v>
      </c>
      <c r="G12" s="22">
        <v>410000</v>
      </c>
      <c r="H12" s="25">
        <v>410000</v>
      </c>
      <c r="I12" s="26">
        <v>430090</v>
      </c>
      <c r="J12" s="22">
        <v>449847</v>
      </c>
      <c r="K12" s="23">
        <v>470119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43606469</v>
      </c>
      <c r="D15" s="17">
        <f t="shared" ref="D15:K15" si="2">SUM(D16:D18)</f>
        <v>46894184</v>
      </c>
      <c r="E15" s="32">
        <f t="shared" si="2"/>
        <v>40484163</v>
      </c>
      <c r="F15" s="33">
        <f t="shared" si="2"/>
        <v>31110500</v>
      </c>
      <c r="G15" s="17">
        <f t="shared" si="2"/>
        <v>32575000</v>
      </c>
      <c r="H15" s="34">
        <f t="shared" si="2"/>
        <v>32575000</v>
      </c>
      <c r="I15" s="19">
        <f t="shared" si="2"/>
        <v>37832335</v>
      </c>
      <c r="J15" s="17">
        <f t="shared" si="2"/>
        <v>31970415</v>
      </c>
      <c r="K15" s="32">
        <f t="shared" si="2"/>
        <v>34443919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991623</v>
      </c>
      <c r="F16" s="24">
        <v>1533000</v>
      </c>
      <c r="G16" s="22">
        <v>1609000</v>
      </c>
      <c r="H16" s="25">
        <v>1609000</v>
      </c>
      <c r="I16" s="26">
        <v>1510900</v>
      </c>
      <c r="J16" s="22">
        <v>1576850</v>
      </c>
      <c r="K16" s="23">
        <v>1699550</v>
      </c>
    </row>
    <row r="17" spans="1:11" ht="13.5" x14ac:dyDescent="0.25">
      <c r="A17" s="3" t="s">
        <v>31</v>
      </c>
      <c r="B17" s="2" t="s">
        <v>19</v>
      </c>
      <c r="C17" s="22">
        <v>43606469</v>
      </c>
      <c r="D17" s="22">
        <v>46894184</v>
      </c>
      <c r="E17" s="23">
        <v>39492540</v>
      </c>
      <c r="F17" s="24">
        <v>29577500</v>
      </c>
      <c r="G17" s="22">
        <v>30966000</v>
      </c>
      <c r="H17" s="25">
        <v>30966000</v>
      </c>
      <c r="I17" s="26">
        <v>36321435</v>
      </c>
      <c r="J17" s="22">
        <v>30393565</v>
      </c>
      <c r="K17" s="23">
        <v>32744369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2038881</v>
      </c>
      <c r="D19" s="17">
        <f t="shared" ref="D19:K19" si="3">SUM(D20:D23)</f>
        <v>2224427</v>
      </c>
      <c r="E19" s="32">
        <f t="shared" si="3"/>
        <v>2515998</v>
      </c>
      <c r="F19" s="33">
        <f t="shared" si="3"/>
        <v>2718868</v>
      </c>
      <c r="G19" s="17">
        <f t="shared" si="3"/>
        <v>2718868</v>
      </c>
      <c r="H19" s="34">
        <f t="shared" si="3"/>
        <v>2718868</v>
      </c>
      <c r="I19" s="19">
        <f t="shared" si="3"/>
        <v>2778544</v>
      </c>
      <c r="J19" s="17">
        <f t="shared" si="3"/>
        <v>10793725</v>
      </c>
      <c r="K19" s="32">
        <f t="shared" si="3"/>
        <v>9847994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>
        <v>10087000</v>
      </c>
      <c r="K20" s="23">
        <v>9113000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2038881</v>
      </c>
      <c r="D23" s="22">
        <v>2224427</v>
      </c>
      <c r="E23" s="23">
        <v>2515998</v>
      </c>
      <c r="F23" s="24">
        <v>2718868</v>
      </c>
      <c r="G23" s="22">
        <v>2718868</v>
      </c>
      <c r="H23" s="25">
        <v>2718868</v>
      </c>
      <c r="I23" s="26">
        <v>2778544</v>
      </c>
      <c r="J23" s="22">
        <v>706725</v>
      </c>
      <c r="K23" s="23">
        <v>734994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254281231</v>
      </c>
      <c r="D25" s="49">
        <f t="shared" ref="D25:K25" si="4">+D5+D9+D15+D19+D24</f>
        <v>240735010</v>
      </c>
      <c r="E25" s="50">
        <f t="shared" si="4"/>
        <v>249785540</v>
      </c>
      <c r="F25" s="51">
        <f t="shared" si="4"/>
        <v>255323452</v>
      </c>
      <c r="G25" s="49">
        <f t="shared" si="4"/>
        <v>258726333</v>
      </c>
      <c r="H25" s="52">
        <f t="shared" si="4"/>
        <v>258726333</v>
      </c>
      <c r="I25" s="53">
        <f t="shared" si="4"/>
        <v>284095458</v>
      </c>
      <c r="J25" s="49">
        <f t="shared" si="4"/>
        <v>285228714</v>
      </c>
      <c r="K25" s="50">
        <f t="shared" si="4"/>
        <v>282369405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107355734</v>
      </c>
      <c r="D28" s="17">
        <f t="shared" si="5"/>
        <v>134334837</v>
      </c>
      <c r="E28" s="18">
        <f t="shared" si="5"/>
        <v>133198581</v>
      </c>
      <c r="F28" s="19">
        <f t="shared" si="5"/>
        <v>129025125</v>
      </c>
      <c r="G28" s="17">
        <f t="shared" si="5"/>
        <v>129714964</v>
      </c>
      <c r="H28" s="20">
        <f t="shared" si="5"/>
        <v>129714964</v>
      </c>
      <c r="I28" s="21">
        <f t="shared" si="5"/>
        <v>124830103</v>
      </c>
      <c r="J28" s="17">
        <f t="shared" si="5"/>
        <v>117443042</v>
      </c>
      <c r="K28" s="20">
        <f t="shared" si="5"/>
        <v>113068602</v>
      </c>
    </row>
    <row r="29" spans="1:11" ht="13.5" x14ac:dyDescent="0.25">
      <c r="A29" s="3" t="s">
        <v>20</v>
      </c>
      <c r="B29" s="2" t="s">
        <v>19</v>
      </c>
      <c r="C29" s="22">
        <v>32603368</v>
      </c>
      <c r="D29" s="22">
        <v>44715802</v>
      </c>
      <c r="E29" s="23">
        <v>47247294</v>
      </c>
      <c r="F29" s="24">
        <v>41103876</v>
      </c>
      <c r="G29" s="22">
        <v>37887165</v>
      </c>
      <c r="H29" s="25">
        <v>37887165</v>
      </c>
      <c r="I29" s="26">
        <v>36133771</v>
      </c>
      <c r="J29" s="22">
        <v>33070164</v>
      </c>
      <c r="K29" s="23">
        <v>31743047</v>
      </c>
    </row>
    <row r="30" spans="1:11" ht="13.5" x14ac:dyDescent="0.25">
      <c r="A30" s="3" t="s">
        <v>21</v>
      </c>
      <c r="B30" s="2" t="s">
        <v>19</v>
      </c>
      <c r="C30" s="27">
        <v>74752366</v>
      </c>
      <c r="D30" s="27">
        <v>89619035</v>
      </c>
      <c r="E30" s="28">
        <v>85951287</v>
      </c>
      <c r="F30" s="29">
        <v>87921249</v>
      </c>
      <c r="G30" s="27">
        <v>91827799</v>
      </c>
      <c r="H30" s="30">
        <v>91827799</v>
      </c>
      <c r="I30" s="31">
        <v>88696332</v>
      </c>
      <c r="J30" s="27">
        <v>84372878</v>
      </c>
      <c r="K30" s="28">
        <v>81325555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41507429</v>
      </c>
      <c r="D32" s="17">
        <f t="shared" si="6"/>
        <v>35565147</v>
      </c>
      <c r="E32" s="32">
        <f t="shared" si="6"/>
        <v>44824245</v>
      </c>
      <c r="F32" s="33">
        <f t="shared" si="6"/>
        <v>44010032</v>
      </c>
      <c r="G32" s="17">
        <f t="shared" si="6"/>
        <v>49190759</v>
      </c>
      <c r="H32" s="34">
        <f t="shared" si="6"/>
        <v>49190759</v>
      </c>
      <c r="I32" s="19">
        <f t="shared" si="6"/>
        <v>55560083</v>
      </c>
      <c r="J32" s="17">
        <f t="shared" si="6"/>
        <v>55268122</v>
      </c>
      <c r="K32" s="32">
        <f t="shared" si="6"/>
        <v>53783010</v>
      </c>
    </row>
    <row r="33" spans="1:11" ht="13.5" x14ac:dyDescent="0.25">
      <c r="A33" s="3" t="s">
        <v>24</v>
      </c>
      <c r="B33" s="2" t="s">
        <v>19</v>
      </c>
      <c r="C33" s="22">
        <v>20480785</v>
      </c>
      <c r="D33" s="22">
        <v>13922425</v>
      </c>
      <c r="E33" s="23">
        <v>18874820</v>
      </c>
      <c r="F33" s="24">
        <v>17933104</v>
      </c>
      <c r="G33" s="22">
        <v>18214254</v>
      </c>
      <c r="H33" s="25">
        <v>18214254</v>
      </c>
      <c r="I33" s="26">
        <v>22668980</v>
      </c>
      <c r="J33" s="22">
        <v>21509989</v>
      </c>
      <c r="K33" s="23">
        <v>18214424</v>
      </c>
    </row>
    <row r="34" spans="1:11" ht="13.5" x14ac:dyDescent="0.25">
      <c r="A34" s="3" t="s">
        <v>25</v>
      </c>
      <c r="B34" s="2" t="s">
        <v>19</v>
      </c>
      <c r="C34" s="22">
        <v>506018</v>
      </c>
      <c r="D34" s="22">
        <v>800602</v>
      </c>
      <c r="E34" s="23">
        <v>7710866</v>
      </c>
      <c r="F34" s="24">
        <v>2235544</v>
      </c>
      <c r="G34" s="22">
        <v>2247176</v>
      </c>
      <c r="H34" s="25">
        <v>2247176</v>
      </c>
      <c r="I34" s="26">
        <v>65000</v>
      </c>
      <c r="J34" s="22">
        <v>120000</v>
      </c>
      <c r="K34" s="23">
        <v>120000</v>
      </c>
    </row>
    <row r="35" spans="1:11" ht="13.5" x14ac:dyDescent="0.25">
      <c r="A35" s="3" t="s">
        <v>26</v>
      </c>
      <c r="B35" s="2" t="s">
        <v>19</v>
      </c>
      <c r="C35" s="22">
        <v>19239434</v>
      </c>
      <c r="D35" s="22">
        <v>20809590</v>
      </c>
      <c r="E35" s="23">
        <v>18238559</v>
      </c>
      <c r="F35" s="24">
        <v>23791384</v>
      </c>
      <c r="G35" s="22">
        <v>28667448</v>
      </c>
      <c r="H35" s="25">
        <v>28667448</v>
      </c>
      <c r="I35" s="26">
        <v>32771103</v>
      </c>
      <c r="J35" s="22">
        <v>33583133</v>
      </c>
      <c r="K35" s="23">
        <v>35393586</v>
      </c>
    </row>
    <row r="36" spans="1:11" ht="13.5" x14ac:dyDescent="0.25">
      <c r="A36" s="3" t="s">
        <v>27</v>
      </c>
      <c r="B36" s="2" t="s">
        <v>19</v>
      </c>
      <c r="C36" s="22">
        <v>1281192</v>
      </c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>
        <v>32530</v>
      </c>
      <c r="E37" s="28"/>
      <c r="F37" s="29">
        <v>50000</v>
      </c>
      <c r="G37" s="27">
        <v>61881</v>
      </c>
      <c r="H37" s="30">
        <v>61881</v>
      </c>
      <c r="I37" s="31">
        <v>55000</v>
      </c>
      <c r="J37" s="27">
        <v>55000</v>
      </c>
      <c r="K37" s="28">
        <v>55000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25579277</v>
      </c>
      <c r="D38" s="17">
        <f t="shared" si="7"/>
        <v>48401374</v>
      </c>
      <c r="E38" s="32">
        <f t="shared" si="7"/>
        <v>45657003</v>
      </c>
      <c r="F38" s="33">
        <f t="shared" si="7"/>
        <v>34487953</v>
      </c>
      <c r="G38" s="17">
        <f t="shared" si="7"/>
        <v>34133225</v>
      </c>
      <c r="H38" s="34">
        <f t="shared" si="7"/>
        <v>34133225</v>
      </c>
      <c r="I38" s="19">
        <f t="shared" si="7"/>
        <v>51400431</v>
      </c>
      <c r="J38" s="17">
        <f t="shared" si="7"/>
        <v>52539642</v>
      </c>
      <c r="K38" s="32">
        <f t="shared" si="7"/>
        <v>54536716</v>
      </c>
    </row>
    <row r="39" spans="1:11" ht="13.5" x14ac:dyDescent="0.25">
      <c r="A39" s="3" t="s">
        <v>30</v>
      </c>
      <c r="B39" s="2" t="s">
        <v>19</v>
      </c>
      <c r="C39" s="22">
        <v>9522761</v>
      </c>
      <c r="D39" s="22">
        <v>10877868</v>
      </c>
      <c r="E39" s="23">
        <v>9007247</v>
      </c>
      <c r="F39" s="24">
        <v>9796049</v>
      </c>
      <c r="G39" s="22">
        <v>10763988</v>
      </c>
      <c r="H39" s="25">
        <v>10763988</v>
      </c>
      <c r="I39" s="26">
        <v>19471943</v>
      </c>
      <c r="J39" s="22">
        <v>19389865</v>
      </c>
      <c r="K39" s="23">
        <v>18471434</v>
      </c>
    </row>
    <row r="40" spans="1:11" ht="13.5" x14ac:dyDescent="0.25">
      <c r="A40" s="3" t="s">
        <v>31</v>
      </c>
      <c r="B40" s="2" t="s">
        <v>19</v>
      </c>
      <c r="C40" s="22">
        <v>16045499</v>
      </c>
      <c r="D40" s="22">
        <v>37512606</v>
      </c>
      <c r="E40" s="23">
        <v>36649756</v>
      </c>
      <c r="F40" s="24">
        <v>24649904</v>
      </c>
      <c r="G40" s="22">
        <v>23339887</v>
      </c>
      <c r="H40" s="25">
        <v>23339887</v>
      </c>
      <c r="I40" s="26">
        <v>31889488</v>
      </c>
      <c r="J40" s="22">
        <v>33109777</v>
      </c>
      <c r="K40" s="23">
        <v>36025282</v>
      </c>
    </row>
    <row r="41" spans="1:11" ht="13.5" x14ac:dyDescent="0.25">
      <c r="A41" s="3" t="s">
        <v>32</v>
      </c>
      <c r="B41" s="2" t="s">
        <v>19</v>
      </c>
      <c r="C41" s="22">
        <v>11017</v>
      </c>
      <c r="D41" s="22">
        <v>10900</v>
      </c>
      <c r="E41" s="23"/>
      <c r="F41" s="24">
        <v>42000</v>
      </c>
      <c r="G41" s="22">
        <v>29350</v>
      </c>
      <c r="H41" s="25">
        <v>29350</v>
      </c>
      <c r="I41" s="26">
        <v>39000</v>
      </c>
      <c r="J41" s="22">
        <v>40000</v>
      </c>
      <c r="K41" s="23">
        <v>40000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9030884</v>
      </c>
      <c r="D42" s="17">
        <f t="shared" si="8"/>
        <v>10950580</v>
      </c>
      <c r="E42" s="32">
        <f t="shared" si="8"/>
        <v>12566846</v>
      </c>
      <c r="F42" s="33">
        <f t="shared" si="8"/>
        <v>14723226</v>
      </c>
      <c r="G42" s="17">
        <f t="shared" si="8"/>
        <v>14302626</v>
      </c>
      <c r="H42" s="34">
        <f t="shared" si="8"/>
        <v>14302626</v>
      </c>
      <c r="I42" s="19">
        <f t="shared" si="8"/>
        <v>14011637</v>
      </c>
      <c r="J42" s="17">
        <f t="shared" si="8"/>
        <v>23115846</v>
      </c>
      <c r="K42" s="32">
        <f t="shared" si="8"/>
        <v>22556439</v>
      </c>
    </row>
    <row r="43" spans="1:11" ht="13.5" x14ac:dyDescent="0.25">
      <c r="A43" s="3" t="s">
        <v>34</v>
      </c>
      <c r="B43" s="2" t="s">
        <v>19</v>
      </c>
      <c r="C43" s="22">
        <v>1537332</v>
      </c>
      <c r="D43" s="22">
        <v>1396236</v>
      </c>
      <c r="E43" s="23">
        <v>1406179</v>
      </c>
      <c r="F43" s="24">
        <v>1630000</v>
      </c>
      <c r="G43" s="22">
        <v>1930000</v>
      </c>
      <c r="H43" s="25">
        <v>1930000</v>
      </c>
      <c r="I43" s="26">
        <v>1900000</v>
      </c>
      <c r="J43" s="22">
        <v>10471304</v>
      </c>
      <c r="K43" s="23">
        <v>9524348</v>
      </c>
    </row>
    <row r="44" spans="1:11" ht="13.5" x14ac:dyDescent="0.25">
      <c r="A44" s="3" t="s">
        <v>35</v>
      </c>
      <c r="B44" s="2" t="s">
        <v>19</v>
      </c>
      <c r="C44" s="22">
        <v>65770</v>
      </c>
      <c r="D44" s="22">
        <v>58481</v>
      </c>
      <c r="E44" s="23">
        <v>81658</v>
      </c>
      <c r="F44" s="24">
        <v>103958</v>
      </c>
      <c r="G44" s="22">
        <v>103958</v>
      </c>
      <c r="H44" s="25">
        <v>103958</v>
      </c>
      <c r="I44" s="26">
        <v>162309</v>
      </c>
      <c r="J44" s="22">
        <v>196406</v>
      </c>
      <c r="K44" s="23">
        <v>240162</v>
      </c>
    </row>
    <row r="45" spans="1:11" ht="13.5" x14ac:dyDescent="0.25">
      <c r="A45" s="3" t="s">
        <v>36</v>
      </c>
      <c r="B45" s="2" t="s">
        <v>19</v>
      </c>
      <c r="C45" s="27">
        <v>1615140</v>
      </c>
      <c r="D45" s="27">
        <v>2581015</v>
      </c>
      <c r="E45" s="28">
        <v>2761517</v>
      </c>
      <c r="F45" s="29">
        <v>3000000</v>
      </c>
      <c r="G45" s="27">
        <v>3068380</v>
      </c>
      <c r="H45" s="30">
        <v>3068380</v>
      </c>
      <c r="I45" s="31">
        <v>3300000</v>
      </c>
      <c r="J45" s="27">
        <v>3300000</v>
      </c>
      <c r="K45" s="28">
        <v>3300000</v>
      </c>
    </row>
    <row r="46" spans="1:11" ht="13.5" x14ac:dyDescent="0.25">
      <c r="A46" s="3" t="s">
        <v>37</v>
      </c>
      <c r="B46" s="2" t="s">
        <v>19</v>
      </c>
      <c r="C46" s="22">
        <v>5812642</v>
      </c>
      <c r="D46" s="22">
        <v>6914848</v>
      </c>
      <c r="E46" s="23">
        <v>8317492</v>
      </c>
      <c r="F46" s="24">
        <v>9989268</v>
      </c>
      <c r="G46" s="22">
        <v>9200288</v>
      </c>
      <c r="H46" s="25">
        <v>9200288</v>
      </c>
      <c r="I46" s="26">
        <v>8649328</v>
      </c>
      <c r="J46" s="22">
        <v>9148136</v>
      </c>
      <c r="K46" s="23">
        <v>9491929</v>
      </c>
    </row>
    <row r="47" spans="1:11" ht="13.5" x14ac:dyDescent="0.25">
      <c r="A47" s="1" t="s">
        <v>38</v>
      </c>
      <c r="B47" s="2" t="s">
        <v>39</v>
      </c>
      <c r="C47" s="17">
        <v>9019</v>
      </c>
      <c r="D47" s="17">
        <v>339123</v>
      </c>
      <c r="E47" s="32">
        <v>169561</v>
      </c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183482343</v>
      </c>
      <c r="D48" s="49">
        <f t="shared" si="9"/>
        <v>229591061</v>
      </c>
      <c r="E48" s="50">
        <f t="shared" si="9"/>
        <v>236416236</v>
      </c>
      <c r="F48" s="51">
        <f t="shared" si="9"/>
        <v>222246336</v>
      </c>
      <c r="G48" s="49">
        <f t="shared" si="9"/>
        <v>227341574</v>
      </c>
      <c r="H48" s="52">
        <f t="shared" si="9"/>
        <v>227341574</v>
      </c>
      <c r="I48" s="53">
        <f t="shared" si="9"/>
        <v>245802254</v>
      </c>
      <c r="J48" s="49">
        <f t="shared" si="9"/>
        <v>248366652</v>
      </c>
      <c r="K48" s="50">
        <f t="shared" si="9"/>
        <v>243944767</v>
      </c>
    </row>
    <row r="49" spans="1:11" ht="13.5" x14ac:dyDescent="0.25">
      <c r="A49" s="9" t="s">
        <v>100</v>
      </c>
      <c r="B49" s="10"/>
      <c r="C49" s="54">
        <f>+C25-C48</f>
        <v>70798888</v>
      </c>
      <c r="D49" s="54">
        <f t="shared" ref="D49:K49" si="10">+D25-D48</f>
        <v>11143949</v>
      </c>
      <c r="E49" s="55">
        <f t="shared" si="10"/>
        <v>13369304</v>
      </c>
      <c r="F49" s="56">
        <f t="shared" si="10"/>
        <v>33077116</v>
      </c>
      <c r="G49" s="54">
        <f t="shared" si="10"/>
        <v>31384759</v>
      </c>
      <c r="H49" s="57">
        <f t="shared" si="10"/>
        <v>31384759</v>
      </c>
      <c r="I49" s="58">
        <f t="shared" si="10"/>
        <v>38293204</v>
      </c>
      <c r="J49" s="54">
        <f t="shared" si="10"/>
        <v>36862062</v>
      </c>
      <c r="K49" s="55">
        <f t="shared" si="10"/>
        <v>38424638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602454946</v>
      </c>
      <c r="D5" s="17">
        <f t="shared" ref="D5:K5" si="0">SUM(D6:D8)</f>
        <v>656176678</v>
      </c>
      <c r="E5" s="18">
        <f t="shared" si="0"/>
        <v>681898971</v>
      </c>
      <c r="F5" s="19">
        <f t="shared" si="0"/>
        <v>1036115000</v>
      </c>
      <c r="G5" s="17">
        <f t="shared" si="0"/>
        <v>992011400</v>
      </c>
      <c r="H5" s="20">
        <f t="shared" si="0"/>
        <v>992011400</v>
      </c>
      <c r="I5" s="21">
        <f t="shared" si="0"/>
        <v>1071137500</v>
      </c>
      <c r="J5" s="17">
        <f t="shared" si="0"/>
        <v>1127497600</v>
      </c>
      <c r="K5" s="20">
        <f t="shared" si="0"/>
        <v>1185375700</v>
      </c>
    </row>
    <row r="6" spans="1:11" ht="13.5" x14ac:dyDescent="0.25">
      <c r="A6" s="3" t="s">
        <v>20</v>
      </c>
      <c r="B6" s="2" t="s">
        <v>19</v>
      </c>
      <c r="C6" s="22">
        <v>172950</v>
      </c>
      <c r="D6" s="22">
        <v>3335777</v>
      </c>
      <c r="E6" s="23">
        <v>469032</v>
      </c>
      <c r="F6" s="24">
        <v>934500</v>
      </c>
      <c r="G6" s="22">
        <v>894700</v>
      </c>
      <c r="H6" s="25">
        <v>894700</v>
      </c>
      <c r="I6" s="26">
        <v>805200</v>
      </c>
      <c r="J6" s="22">
        <v>840800</v>
      </c>
      <c r="K6" s="23">
        <v>878100</v>
      </c>
    </row>
    <row r="7" spans="1:11" ht="13.5" x14ac:dyDescent="0.25">
      <c r="A7" s="3" t="s">
        <v>21</v>
      </c>
      <c r="B7" s="2" t="s">
        <v>19</v>
      </c>
      <c r="C7" s="27">
        <v>602281996</v>
      </c>
      <c r="D7" s="27">
        <v>652508103</v>
      </c>
      <c r="E7" s="28">
        <v>681417577</v>
      </c>
      <c r="F7" s="29">
        <v>1035106400</v>
      </c>
      <c r="G7" s="27">
        <v>991042500</v>
      </c>
      <c r="H7" s="30">
        <v>991042500</v>
      </c>
      <c r="I7" s="31">
        <v>1070304900</v>
      </c>
      <c r="J7" s="27">
        <v>1126628000</v>
      </c>
      <c r="K7" s="28">
        <v>1184467400</v>
      </c>
    </row>
    <row r="8" spans="1:11" ht="13.5" x14ac:dyDescent="0.25">
      <c r="A8" s="3" t="s">
        <v>22</v>
      </c>
      <c r="B8" s="2" t="s">
        <v>19</v>
      </c>
      <c r="C8" s="22"/>
      <c r="D8" s="22">
        <v>332798</v>
      </c>
      <c r="E8" s="23">
        <v>12362</v>
      </c>
      <c r="F8" s="24">
        <v>74100</v>
      </c>
      <c r="G8" s="22">
        <v>74200</v>
      </c>
      <c r="H8" s="25">
        <v>74200</v>
      </c>
      <c r="I8" s="26">
        <v>27400</v>
      </c>
      <c r="J8" s="22">
        <v>28800</v>
      </c>
      <c r="K8" s="23">
        <v>30200</v>
      </c>
    </row>
    <row r="9" spans="1:11" ht="13.5" x14ac:dyDescent="0.25">
      <c r="A9" s="1" t="s">
        <v>23</v>
      </c>
      <c r="B9" s="2" t="s">
        <v>19</v>
      </c>
      <c r="C9" s="17">
        <f>SUM(C10:C14)</f>
        <v>94028493</v>
      </c>
      <c r="D9" s="17">
        <f t="shared" ref="D9:K9" si="1">SUM(D10:D14)</f>
        <v>171566800</v>
      </c>
      <c r="E9" s="32">
        <f t="shared" si="1"/>
        <v>184438822</v>
      </c>
      <c r="F9" s="33">
        <f t="shared" si="1"/>
        <v>46778700</v>
      </c>
      <c r="G9" s="17">
        <f t="shared" si="1"/>
        <v>142582000</v>
      </c>
      <c r="H9" s="34">
        <f t="shared" si="1"/>
        <v>142582000</v>
      </c>
      <c r="I9" s="19">
        <f t="shared" si="1"/>
        <v>113811000</v>
      </c>
      <c r="J9" s="17">
        <f t="shared" si="1"/>
        <v>85651100</v>
      </c>
      <c r="K9" s="32">
        <f t="shared" si="1"/>
        <v>104307300</v>
      </c>
    </row>
    <row r="10" spans="1:11" ht="13.5" x14ac:dyDescent="0.25">
      <c r="A10" s="3" t="s">
        <v>24</v>
      </c>
      <c r="B10" s="2" t="s">
        <v>19</v>
      </c>
      <c r="C10" s="22">
        <v>14576820</v>
      </c>
      <c r="D10" s="22">
        <v>23043829</v>
      </c>
      <c r="E10" s="23">
        <v>14929150</v>
      </c>
      <c r="F10" s="24">
        <v>19041000</v>
      </c>
      <c r="G10" s="22">
        <v>17807100</v>
      </c>
      <c r="H10" s="25">
        <v>17807100</v>
      </c>
      <c r="I10" s="26">
        <v>18143100</v>
      </c>
      <c r="J10" s="22">
        <v>19057100</v>
      </c>
      <c r="K10" s="23">
        <v>19776500</v>
      </c>
    </row>
    <row r="11" spans="1:11" ht="13.5" x14ac:dyDescent="0.25">
      <c r="A11" s="3" t="s">
        <v>25</v>
      </c>
      <c r="B11" s="2" t="s">
        <v>19</v>
      </c>
      <c r="C11" s="22">
        <v>9325370</v>
      </c>
      <c r="D11" s="22">
        <v>29470245</v>
      </c>
      <c r="E11" s="23">
        <v>27520690</v>
      </c>
      <c r="F11" s="24">
        <v>5451000</v>
      </c>
      <c r="G11" s="22">
        <v>18901000</v>
      </c>
      <c r="H11" s="25">
        <v>18901000</v>
      </c>
      <c r="I11" s="26">
        <v>13277000</v>
      </c>
      <c r="J11" s="22">
        <v>13921800</v>
      </c>
      <c r="K11" s="23">
        <v>14598700</v>
      </c>
    </row>
    <row r="12" spans="1:11" ht="13.5" x14ac:dyDescent="0.25">
      <c r="A12" s="3" t="s">
        <v>26</v>
      </c>
      <c r="B12" s="2" t="s">
        <v>19</v>
      </c>
      <c r="C12" s="22">
        <v>65800672</v>
      </c>
      <c r="D12" s="22">
        <v>35687053</v>
      </c>
      <c r="E12" s="23">
        <v>10389600</v>
      </c>
      <c r="F12" s="24">
        <v>15783000</v>
      </c>
      <c r="G12" s="22">
        <v>16109100</v>
      </c>
      <c r="H12" s="25">
        <v>16109100</v>
      </c>
      <c r="I12" s="26">
        <v>11362000</v>
      </c>
      <c r="J12" s="22">
        <v>11502900</v>
      </c>
      <c r="K12" s="23">
        <v>11650200</v>
      </c>
    </row>
    <row r="13" spans="1:11" ht="13.5" x14ac:dyDescent="0.25">
      <c r="A13" s="3" t="s">
        <v>27</v>
      </c>
      <c r="B13" s="2" t="s">
        <v>19</v>
      </c>
      <c r="C13" s="22">
        <v>4325631</v>
      </c>
      <c r="D13" s="22">
        <v>83209862</v>
      </c>
      <c r="E13" s="23">
        <v>131599382</v>
      </c>
      <c r="F13" s="24">
        <v>6476200</v>
      </c>
      <c r="G13" s="22">
        <v>89737300</v>
      </c>
      <c r="H13" s="25">
        <v>89737300</v>
      </c>
      <c r="I13" s="26">
        <v>71028900</v>
      </c>
      <c r="J13" s="22">
        <v>41169300</v>
      </c>
      <c r="K13" s="23">
        <v>58281900</v>
      </c>
    </row>
    <row r="14" spans="1:11" ht="13.5" x14ac:dyDescent="0.25">
      <c r="A14" s="3" t="s">
        <v>28</v>
      </c>
      <c r="B14" s="2" t="s">
        <v>19</v>
      </c>
      <c r="C14" s="27"/>
      <c r="D14" s="27">
        <v>155811</v>
      </c>
      <c r="E14" s="28"/>
      <c r="F14" s="29">
        <v>27500</v>
      </c>
      <c r="G14" s="27">
        <v>27500</v>
      </c>
      <c r="H14" s="30">
        <v>27500</v>
      </c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124398390</v>
      </c>
      <c r="D15" s="17">
        <f t="shared" ref="D15:K15" si="2">SUM(D16:D18)</f>
        <v>120361631</v>
      </c>
      <c r="E15" s="32">
        <f t="shared" si="2"/>
        <v>123462967</v>
      </c>
      <c r="F15" s="33">
        <f t="shared" si="2"/>
        <v>85214400</v>
      </c>
      <c r="G15" s="17">
        <f t="shared" si="2"/>
        <v>110378500</v>
      </c>
      <c r="H15" s="34">
        <f t="shared" si="2"/>
        <v>110378500</v>
      </c>
      <c r="I15" s="19">
        <f t="shared" si="2"/>
        <v>75661100</v>
      </c>
      <c r="J15" s="17">
        <f t="shared" si="2"/>
        <v>60687900</v>
      </c>
      <c r="K15" s="32">
        <f t="shared" si="2"/>
        <v>54045700</v>
      </c>
    </row>
    <row r="16" spans="1:11" ht="13.5" x14ac:dyDescent="0.25">
      <c r="A16" s="3" t="s">
        <v>30</v>
      </c>
      <c r="B16" s="2" t="s">
        <v>19</v>
      </c>
      <c r="C16" s="22">
        <v>104961767</v>
      </c>
      <c r="D16" s="22">
        <v>14568772</v>
      </c>
      <c r="E16" s="23">
        <v>63260015</v>
      </c>
      <c r="F16" s="24">
        <v>19529300</v>
      </c>
      <c r="G16" s="22">
        <v>20433900</v>
      </c>
      <c r="H16" s="25">
        <v>20433900</v>
      </c>
      <c r="I16" s="26">
        <v>17425600</v>
      </c>
      <c r="J16" s="22">
        <v>10927700</v>
      </c>
      <c r="K16" s="23">
        <v>11675100</v>
      </c>
    </row>
    <row r="17" spans="1:11" ht="13.5" x14ac:dyDescent="0.25">
      <c r="A17" s="3" t="s">
        <v>31</v>
      </c>
      <c r="B17" s="2" t="s">
        <v>19</v>
      </c>
      <c r="C17" s="22">
        <v>19436623</v>
      </c>
      <c r="D17" s="22">
        <v>105458399</v>
      </c>
      <c r="E17" s="23">
        <v>60124177</v>
      </c>
      <c r="F17" s="24">
        <v>65596500</v>
      </c>
      <c r="G17" s="22">
        <v>89855900</v>
      </c>
      <c r="H17" s="25">
        <v>89855900</v>
      </c>
      <c r="I17" s="26">
        <v>58169700</v>
      </c>
      <c r="J17" s="22">
        <v>49691700</v>
      </c>
      <c r="K17" s="23">
        <v>42299200</v>
      </c>
    </row>
    <row r="18" spans="1:11" ht="13.5" x14ac:dyDescent="0.25">
      <c r="A18" s="3" t="s">
        <v>32</v>
      </c>
      <c r="B18" s="2" t="s">
        <v>19</v>
      </c>
      <c r="C18" s="22"/>
      <c r="D18" s="22">
        <v>334460</v>
      </c>
      <c r="E18" s="23">
        <v>78775</v>
      </c>
      <c r="F18" s="24">
        <v>88600</v>
      </c>
      <c r="G18" s="22">
        <v>88700</v>
      </c>
      <c r="H18" s="25">
        <v>88700</v>
      </c>
      <c r="I18" s="26">
        <v>65800</v>
      </c>
      <c r="J18" s="22">
        <v>68500</v>
      </c>
      <c r="K18" s="23">
        <v>71400</v>
      </c>
    </row>
    <row r="19" spans="1:11" ht="13.5" x14ac:dyDescent="0.25">
      <c r="A19" s="1" t="s">
        <v>33</v>
      </c>
      <c r="B19" s="2" t="s">
        <v>19</v>
      </c>
      <c r="C19" s="17">
        <f>SUM(C20:C23)</f>
        <v>2944711753</v>
      </c>
      <c r="D19" s="17">
        <f t="shared" ref="D19:K19" si="3">SUM(D20:D23)</f>
        <v>3509305346</v>
      </c>
      <c r="E19" s="32">
        <f t="shared" si="3"/>
        <v>3875566964</v>
      </c>
      <c r="F19" s="33">
        <f t="shared" si="3"/>
        <v>3972556600</v>
      </c>
      <c r="G19" s="17">
        <f t="shared" si="3"/>
        <v>4092503000</v>
      </c>
      <c r="H19" s="34">
        <f t="shared" si="3"/>
        <v>4092503000</v>
      </c>
      <c r="I19" s="19">
        <f t="shared" si="3"/>
        <v>4547942000</v>
      </c>
      <c r="J19" s="17">
        <f t="shared" si="3"/>
        <v>4881247100</v>
      </c>
      <c r="K19" s="32">
        <f t="shared" si="3"/>
        <v>5273124200</v>
      </c>
    </row>
    <row r="20" spans="1:11" ht="13.5" x14ac:dyDescent="0.25">
      <c r="A20" s="3" t="s">
        <v>34</v>
      </c>
      <c r="B20" s="2" t="s">
        <v>19</v>
      </c>
      <c r="C20" s="22">
        <v>1630412262</v>
      </c>
      <c r="D20" s="22">
        <v>1683522313</v>
      </c>
      <c r="E20" s="23">
        <v>1886365327</v>
      </c>
      <c r="F20" s="24">
        <v>2233453900</v>
      </c>
      <c r="G20" s="22">
        <v>2374552300</v>
      </c>
      <c r="H20" s="25">
        <v>2374552300</v>
      </c>
      <c r="I20" s="26">
        <v>2626071100</v>
      </c>
      <c r="J20" s="22">
        <v>2841436300</v>
      </c>
      <c r="K20" s="23">
        <v>3096514800</v>
      </c>
    </row>
    <row r="21" spans="1:11" ht="13.5" x14ac:dyDescent="0.25">
      <c r="A21" s="3" t="s">
        <v>35</v>
      </c>
      <c r="B21" s="2" t="s">
        <v>19</v>
      </c>
      <c r="C21" s="22">
        <v>800866516</v>
      </c>
      <c r="D21" s="22">
        <v>1317301414</v>
      </c>
      <c r="E21" s="23">
        <v>1434156346</v>
      </c>
      <c r="F21" s="24">
        <v>1221968900</v>
      </c>
      <c r="G21" s="22">
        <v>1240198600</v>
      </c>
      <c r="H21" s="25">
        <v>1240198600</v>
      </c>
      <c r="I21" s="26">
        <v>1387082300</v>
      </c>
      <c r="J21" s="22">
        <v>1483095400</v>
      </c>
      <c r="K21" s="23">
        <v>1580141500</v>
      </c>
    </row>
    <row r="22" spans="1:11" ht="13.5" x14ac:dyDescent="0.25">
      <c r="A22" s="3" t="s">
        <v>36</v>
      </c>
      <c r="B22" s="2" t="s">
        <v>19</v>
      </c>
      <c r="C22" s="27">
        <v>319336654</v>
      </c>
      <c r="D22" s="27">
        <v>309747745</v>
      </c>
      <c r="E22" s="28">
        <v>349473477</v>
      </c>
      <c r="F22" s="29">
        <v>288771200</v>
      </c>
      <c r="G22" s="27">
        <v>254312400</v>
      </c>
      <c r="H22" s="30">
        <v>254312400</v>
      </c>
      <c r="I22" s="31">
        <v>292822100</v>
      </c>
      <c r="J22" s="27">
        <v>304181200</v>
      </c>
      <c r="K22" s="28">
        <v>331112000</v>
      </c>
    </row>
    <row r="23" spans="1:11" ht="13.5" x14ac:dyDescent="0.25">
      <c r="A23" s="3" t="s">
        <v>37</v>
      </c>
      <c r="B23" s="2" t="s">
        <v>19</v>
      </c>
      <c r="C23" s="22">
        <v>194096321</v>
      </c>
      <c r="D23" s="22">
        <v>198733874</v>
      </c>
      <c r="E23" s="23">
        <v>205571814</v>
      </c>
      <c r="F23" s="24">
        <v>228362600</v>
      </c>
      <c r="G23" s="22">
        <v>223439700</v>
      </c>
      <c r="H23" s="25">
        <v>223439700</v>
      </c>
      <c r="I23" s="26">
        <v>241966500</v>
      </c>
      <c r="J23" s="22">
        <v>252534200</v>
      </c>
      <c r="K23" s="23">
        <v>265355900</v>
      </c>
    </row>
    <row r="24" spans="1:11" ht="13.5" x14ac:dyDescent="0.25">
      <c r="A24" s="1" t="s">
        <v>38</v>
      </c>
      <c r="B24" s="2" t="s">
        <v>39</v>
      </c>
      <c r="C24" s="17">
        <v>389290</v>
      </c>
      <c r="D24" s="17">
        <v>256037</v>
      </c>
      <c r="E24" s="32">
        <v>818197</v>
      </c>
      <c r="F24" s="33">
        <v>9622200</v>
      </c>
      <c r="G24" s="17">
        <v>3682200</v>
      </c>
      <c r="H24" s="34">
        <v>3682200</v>
      </c>
      <c r="I24" s="19">
        <v>9903200</v>
      </c>
      <c r="J24" s="17">
        <v>12470900</v>
      </c>
      <c r="K24" s="32">
        <v>13048400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3765982872</v>
      </c>
      <c r="D25" s="49">
        <f t="shared" ref="D25:K25" si="4">+D5+D9+D15+D19+D24</f>
        <v>4457666492</v>
      </c>
      <c r="E25" s="50">
        <f t="shared" si="4"/>
        <v>4866185921</v>
      </c>
      <c r="F25" s="51">
        <f t="shared" si="4"/>
        <v>5150286900</v>
      </c>
      <c r="G25" s="49">
        <f t="shared" si="4"/>
        <v>5341157100</v>
      </c>
      <c r="H25" s="52">
        <f t="shared" si="4"/>
        <v>5341157100</v>
      </c>
      <c r="I25" s="53">
        <f t="shared" si="4"/>
        <v>5818454800</v>
      </c>
      <c r="J25" s="49">
        <f t="shared" si="4"/>
        <v>6167554600</v>
      </c>
      <c r="K25" s="50">
        <f t="shared" si="4"/>
        <v>6629901300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129872915</v>
      </c>
      <c r="D28" s="17">
        <f t="shared" si="5"/>
        <v>118464594</v>
      </c>
      <c r="E28" s="18">
        <f t="shared" si="5"/>
        <v>190616658</v>
      </c>
      <c r="F28" s="19">
        <f t="shared" si="5"/>
        <v>256897000</v>
      </c>
      <c r="G28" s="17">
        <f t="shared" si="5"/>
        <v>243794800</v>
      </c>
      <c r="H28" s="20">
        <f t="shared" si="5"/>
        <v>243794800</v>
      </c>
      <c r="I28" s="21">
        <f t="shared" si="5"/>
        <v>223892900</v>
      </c>
      <c r="J28" s="17">
        <f t="shared" si="5"/>
        <v>238672400</v>
      </c>
      <c r="K28" s="20">
        <f t="shared" si="5"/>
        <v>272787400</v>
      </c>
    </row>
    <row r="29" spans="1:11" ht="13.5" x14ac:dyDescent="0.25">
      <c r="A29" s="3" t="s">
        <v>20</v>
      </c>
      <c r="B29" s="2" t="s">
        <v>19</v>
      </c>
      <c r="C29" s="22">
        <v>7816223</v>
      </c>
      <c r="D29" s="22">
        <v>8708556</v>
      </c>
      <c r="E29" s="23">
        <v>24545950</v>
      </c>
      <c r="F29" s="24">
        <v>39252700</v>
      </c>
      <c r="G29" s="22">
        <v>43952200</v>
      </c>
      <c r="H29" s="25">
        <v>43952200</v>
      </c>
      <c r="I29" s="26">
        <v>49014500</v>
      </c>
      <c r="J29" s="22">
        <v>50809900</v>
      </c>
      <c r="K29" s="23">
        <v>52919400</v>
      </c>
    </row>
    <row r="30" spans="1:11" ht="13.5" x14ac:dyDescent="0.25">
      <c r="A30" s="3" t="s">
        <v>21</v>
      </c>
      <c r="B30" s="2" t="s">
        <v>19</v>
      </c>
      <c r="C30" s="27">
        <v>118076621</v>
      </c>
      <c r="D30" s="27">
        <v>107779511</v>
      </c>
      <c r="E30" s="28">
        <v>163350567</v>
      </c>
      <c r="F30" s="29">
        <v>217576000</v>
      </c>
      <c r="G30" s="27">
        <v>200225300</v>
      </c>
      <c r="H30" s="30">
        <v>200225300</v>
      </c>
      <c r="I30" s="31">
        <v>174702500</v>
      </c>
      <c r="J30" s="27">
        <v>187678300</v>
      </c>
      <c r="K30" s="28">
        <v>219676100</v>
      </c>
    </row>
    <row r="31" spans="1:11" ht="13.5" x14ac:dyDescent="0.25">
      <c r="A31" s="3" t="s">
        <v>22</v>
      </c>
      <c r="B31" s="2" t="s">
        <v>19</v>
      </c>
      <c r="C31" s="22">
        <v>3980071</v>
      </c>
      <c r="D31" s="22">
        <v>1976527</v>
      </c>
      <c r="E31" s="23">
        <v>2720141</v>
      </c>
      <c r="F31" s="24">
        <v>68300</v>
      </c>
      <c r="G31" s="22">
        <v>-382700</v>
      </c>
      <c r="H31" s="25">
        <v>-382700</v>
      </c>
      <c r="I31" s="26">
        <v>175900</v>
      </c>
      <c r="J31" s="22">
        <v>184200</v>
      </c>
      <c r="K31" s="23">
        <v>191900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480367064</v>
      </c>
      <c r="D32" s="17">
        <f t="shared" si="6"/>
        <v>591475358</v>
      </c>
      <c r="E32" s="32">
        <f t="shared" si="6"/>
        <v>671130998</v>
      </c>
      <c r="F32" s="33">
        <f t="shared" si="6"/>
        <v>618506800</v>
      </c>
      <c r="G32" s="17">
        <f t="shared" si="6"/>
        <v>728319300</v>
      </c>
      <c r="H32" s="34">
        <f t="shared" si="6"/>
        <v>728319300</v>
      </c>
      <c r="I32" s="19">
        <f t="shared" si="6"/>
        <v>699750500</v>
      </c>
      <c r="J32" s="17">
        <f t="shared" si="6"/>
        <v>694519000</v>
      </c>
      <c r="K32" s="32">
        <f t="shared" si="6"/>
        <v>741240800</v>
      </c>
    </row>
    <row r="33" spans="1:11" ht="13.5" x14ac:dyDescent="0.25">
      <c r="A33" s="3" t="s">
        <v>24</v>
      </c>
      <c r="B33" s="2" t="s">
        <v>19</v>
      </c>
      <c r="C33" s="22">
        <v>98970309</v>
      </c>
      <c r="D33" s="22">
        <v>119398746</v>
      </c>
      <c r="E33" s="23">
        <v>132744740</v>
      </c>
      <c r="F33" s="24">
        <v>152465000</v>
      </c>
      <c r="G33" s="22">
        <v>147449200</v>
      </c>
      <c r="H33" s="25">
        <v>147449200</v>
      </c>
      <c r="I33" s="26">
        <v>150173900</v>
      </c>
      <c r="J33" s="22">
        <v>155232800</v>
      </c>
      <c r="K33" s="23">
        <v>160544600</v>
      </c>
    </row>
    <row r="34" spans="1:11" ht="13.5" x14ac:dyDescent="0.25">
      <c r="A34" s="3" t="s">
        <v>25</v>
      </c>
      <c r="B34" s="2" t="s">
        <v>19</v>
      </c>
      <c r="C34" s="22">
        <v>166817840</v>
      </c>
      <c r="D34" s="22">
        <v>189513850</v>
      </c>
      <c r="E34" s="23">
        <v>192297123</v>
      </c>
      <c r="F34" s="24">
        <v>225553000</v>
      </c>
      <c r="G34" s="22">
        <v>221295900</v>
      </c>
      <c r="H34" s="25">
        <v>221295900</v>
      </c>
      <c r="I34" s="26">
        <v>223320200</v>
      </c>
      <c r="J34" s="22">
        <v>234079600</v>
      </c>
      <c r="K34" s="23">
        <v>247994300</v>
      </c>
    </row>
    <row r="35" spans="1:11" ht="13.5" x14ac:dyDescent="0.25">
      <c r="A35" s="3" t="s">
        <v>26</v>
      </c>
      <c r="B35" s="2" t="s">
        <v>19</v>
      </c>
      <c r="C35" s="22">
        <v>181426800</v>
      </c>
      <c r="D35" s="22">
        <v>175133522</v>
      </c>
      <c r="E35" s="23">
        <v>189041838</v>
      </c>
      <c r="F35" s="24">
        <v>204739600</v>
      </c>
      <c r="G35" s="22">
        <v>239488500</v>
      </c>
      <c r="H35" s="25">
        <v>239488500</v>
      </c>
      <c r="I35" s="26">
        <v>224135300</v>
      </c>
      <c r="J35" s="22">
        <v>233504000</v>
      </c>
      <c r="K35" s="23">
        <v>242654000</v>
      </c>
    </row>
    <row r="36" spans="1:11" ht="13.5" x14ac:dyDescent="0.25">
      <c r="A36" s="3" t="s">
        <v>27</v>
      </c>
      <c r="B36" s="2" t="s">
        <v>19</v>
      </c>
      <c r="C36" s="22">
        <v>31128489</v>
      </c>
      <c r="D36" s="22">
        <v>104630994</v>
      </c>
      <c r="E36" s="23">
        <v>152566980</v>
      </c>
      <c r="F36" s="24">
        <v>29963700</v>
      </c>
      <c r="G36" s="22">
        <v>113577500</v>
      </c>
      <c r="H36" s="25">
        <v>113577500</v>
      </c>
      <c r="I36" s="26">
        <v>94938900</v>
      </c>
      <c r="J36" s="22">
        <v>64181400</v>
      </c>
      <c r="K36" s="23">
        <v>82166500</v>
      </c>
    </row>
    <row r="37" spans="1:11" ht="13.5" x14ac:dyDescent="0.25">
      <c r="A37" s="3" t="s">
        <v>28</v>
      </c>
      <c r="B37" s="2" t="s">
        <v>19</v>
      </c>
      <c r="C37" s="27">
        <v>2023626</v>
      </c>
      <c r="D37" s="27">
        <v>2798246</v>
      </c>
      <c r="E37" s="28">
        <v>4480317</v>
      </c>
      <c r="F37" s="29">
        <v>5785500</v>
      </c>
      <c r="G37" s="27">
        <v>6508200</v>
      </c>
      <c r="H37" s="30">
        <v>6508200</v>
      </c>
      <c r="I37" s="31">
        <v>7182200</v>
      </c>
      <c r="J37" s="27">
        <v>7521200</v>
      </c>
      <c r="K37" s="28">
        <v>7881400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496285460</v>
      </c>
      <c r="D38" s="17">
        <f t="shared" si="7"/>
        <v>330607090</v>
      </c>
      <c r="E38" s="32">
        <f t="shared" si="7"/>
        <v>356248197</v>
      </c>
      <c r="F38" s="33">
        <f t="shared" si="7"/>
        <v>406304100</v>
      </c>
      <c r="G38" s="17">
        <f t="shared" si="7"/>
        <v>414865100</v>
      </c>
      <c r="H38" s="34">
        <f t="shared" si="7"/>
        <v>414865100</v>
      </c>
      <c r="I38" s="19">
        <f t="shared" si="7"/>
        <v>420651100</v>
      </c>
      <c r="J38" s="17">
        <f t="shared" si="7"/>
        <v>435544700</v>
      </c>
      <c r="K38" s="32">
        <f t="shared" si="7"/>
        <v>441140100</v>
      </c>
    </row>
    <row r="39" spans="1:11" ht="13.5" x14ac:dyDescent="0.25">
      <c r="A39" s="3" t="s">
        <v>30</v>
      </c>
      <c r="B39" s="2" t="s">
        <v>19</v>
      </c>
      <c r="C39" s="22">
        <v>249294291</v>
      </c>
      <c r="D39" s="22">
        <v>84784634</v>
      </c>
      <c r="E39" s="23">
        <v>88889426</v>
      </c>
      <c r="F39" s="24">
        <v>105936200</v>
      </c>
      <c r="G39" s="22">
        <v>97801500</v>
      </c>
      <c r="H39" s="25">
        <v>97801500</v>
      </c>
      <c r="I39" s="26">
        <v>107984300</v>
      </c>
      <c r="J39" s="22">
        <v>109223900</v>
      </c>
      <c r="K39" s="23">
        <v>113281900</v>
      </c>
    </row>
    <row r="40" spans="1:11" ht="13.5" x14ac:dyDescent="0.25">
      <c r="A40" s="3" t="s">
        <v>31</v>
      </c>
      <c r="B40" s="2" t="s">
        <v>19</v>
      </c>
      <c r="C40" s="22">
        <v>237411379</v>
      </c>
      <c r="D40" s="22">
        <v>237226133</v>
      </c>
      <c r="E40" s="23">
        <v>259918133</v>
      </c>
      <c r="F40" s="24">
        <v>291821500</v>
      </c>
      <c r="G40" s="22">
        <v>309444800</v>
      </c>
      <c r="H40" s="25">
        <v>309444800</v>
      </c>
      <c r="I40" s="26">
        <v>304387800</v>
      </c>
      <c r="J40" s="22">
        <v>317650200</v>
      </c>
      <c r="K40" s="23">
        <v>318893800</v>
      </c>
    </row>
    <row r="41" spans="1:11" ht="13.5" x14ac:dyDescent="0.25">
      <c r="A41" s="3" t="s">
        <v>32</v>
      </c>
      <c r="B41" s="2" t="s">
        <v>19</v>
      </c>
      <c r="C41" s="22">
        <v>9579790</v>
      </c>
      <c r="D41" s="22">
        <v>8596323</v>
      </c>
      <c r="E41" s="23">
        <v>7440638</v>
      </c>
      <c r="F41" s="24">
        <v>8546400</v>
      </c>
      <c r="G41" s="22">
        <v>7618800</v>
      </c>
      <c r="H41" s="25">
        <v>7618800</v>
      </c>
      <c r="I41" s="26">
        <v>8279000</v>
      </c>
      <c r="J41" s="22">
        <v>8670600</v>
      </c>
      <c r="K41" s="23">
        <v>8964400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2521655076</v>
      </c>
      <c r="D42" s="17">
        <f t="shared" si="8"/>
        <v>3171391399</v>
      </c>
      <c r="E42" s="32">
        <f t="shared" si="8"/>
        <v>3527734904</v>
      </c>
      <c r="F42" s="33">
        <f t="shared" si="8"/>
        <v>3630080200</v>
      </c>
      <c r="G42" s="17">
        <f t="shared" si="8"/>
        <v>3870811500</v>
      </c>
      <c r="H42" s="34">
        <f t="shared" si="8"/>
        <v>3870811500</v>
      </c>
      <c r="I42" s="19">
        <f t="shared" si="8"/>
        <v>4212323900</v>
      </c>
      <c r="J42" s="17">
        <f t="shared" si="8"/>
        <v>4548940900</v>
      </c>
      <c r="K42" s="32">
        <f t="shared" si="8"/>
        <v>4897628200</v>
      </c>
    </row>
    <row r="43" spans="1:11" ht="13.5" x14ac:dyDescent="0.25">
      <c r="A43" s="3" t="s">
        <v>34</v>
      </c>
      <c r="B43" s="2" t="s">
        <v>19</v>
      </c>
      <c r="C43" s="22">
        <v>1432393655</v>
      </c>
      <c r="D43" s="22">
        <v>1555164717</v>
      </c>
      <c r="E43" s="23">
        <v>1697256432</v>
      </c>
      <c r="F43" s="24">
        <v>1931199000</v>
      </c>
      <c r="G43" s="22">
        <v>2137372500</v>
      </c>
      <c r="H43" s="25">
        <v>2137372500</v>
      </c>
      <c r="I43" s="26">
        <v>2373236500</v>
      </c>
      <c r="J43" s="22">
        <v>2571050900</v>
      </c>
      <c r="K43" s="23">
        <v>2786835800</v>
      </c>
    </row>
    <row r="44" spans="1:11" ht="13.5" x14ac:dyDescent="0.25">
      <c r="A44" s="3" t="s">
        <v>35</v>
      </c>
      <c r="B44" s="2" t="s">
        <v>19</v>
      </c>
      <c r="C44" s="22">
        <v>665668091</v>
      </c>
      <c r="D44" s="22">
        <v>1143517615</v>
      </c>
      <c r="E44" s="23">
        <v>1373068426</v>
      </c>
      <c r="F44" s="24">
        <v>1158368500</v>
      </c>
      <c r="G44" s="22">
        <v>1191438900</v>
      </c>
      <c r="H44" s="25">
        <v>1191438900</v>
      </c>
      <c r="I44" s="26">
        <v>1279646700</v>
      </c>
      <c r="J44" s="22">
        <v>1387927300</v>
      </c>
      <c r="K44" s="23">
        <v>1484956600</v>
      </c>
    </row>
    <row r="45" spans="1:11" ht="13.5" x14ac:dyDescent="0.25">
      <c r="A45" s="3" t="s">
        <v>36</v>
      </c>
      <c r="B45" s="2" t="s">
        <v>19</v>
      </c>
      <c r="C45" s="27">
        <v>275383478</v>
      </c>
      <c r="D45" s="27">
        <v>303877293</v>
      </c>
      <c r="E45" s="28">
        <v>286526138</v>
      </c>
      <c r="F45" s="29">
        <v>332291300</v>
      </c>
      <c r="G45" s="27">
        <v>328593500</v>
      </c>
      <c r="H45" s="30">
        <v>328593500</v>
      </c>
      <c r="I45" s="31">
        <v>347627800</v>
      </c>
      <c r="J45" s="27">
        <v>368278200</v>
      </c>
      <c r="K45" s="28">
        <v>394244100</v>
      </c>
    </row>
    <row r="46" spans="1:11" ht="13.5" x14ac:dyDescent="0.25">
      <c r="A46" s="3" t="s">
        <v>37</v>
      </c>
      <c r="B46" s="2" t="s">
        <v>19</v>
      </c>
      <c r="C46" s="22">
        <v>148209852</v>
      </c>
      <c r="D46" s="22">
        <v>168831774</v>
      </c>
      <c r="E46" s="23">
        <v>170883908</v>
      </c>
      <c r="F46" s="24">
        <v>208221400</v>
      </c>
      <c r="G46" s="22">
        <v>213406600</v>
      </c>
      <c r="H46" s="25">
        <v>213406600</v>
      </c>
      <c r="I46" s="26">
        <v>211812900</v>
      </c>
      <c r="J46" s="22">
        <v>221684500</v>
      </c>
      <c r="K46" s="23">
        <v>231591700</v>
      </c>
    </row>
    <row r="47" spans="1:11" ht="13.5" x14ac:dyDescent="0.25">
      <c r="A47" s="1" t="s">
        <v>38</v>
      </c>
      <c r="B47" s="2" t="s">
        <v>39</v>
      </c>
      <c r="C47" s="17">
        <v>6392526</v>
      </c>
      <c r="D47" s="17">
        <v>12372165</v>
      </c>
      <c r="E47" s="32">
        <v>27857026</v>
      </c>
      <c r="F47" s="33">
        <v>25235500</v>
      </c>
      <c r="G47" s="17">
        <v>28236500</v>
      </c>
      <c r="H47" s="34">
        <v>28236500</v>
      </c>
      <c r="I47" s="19">
        <v>33299900</v>
      </c>
      <c r="J47" s="17">
        <v>34842300</v>
      </c>
      <c r="K47" s="32">
        <v>36347000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3634573041</v>
      </c>
      <c r="D48" s="49">
        <f t="shared" si="9"/>
        <v>4224310606</v>
      </c>
      <c r="E48" s="50">
        <f t="shared" si="9"/>
        <v>4773587783</v>
      </c>
      <c r="F48" s="51">
        <f t="shared" si="9"/>
        <v>4937023600</v>
      </c>
      <c r="G48" s="49">
        <f t="shared" si="9"/>
        <v>5286027200</v>
      </c>
      <c r="H48" s="52">
        <f t="shared" si="9"/>
        <v>5286027200</v>
      </c>
      <c r="I48" s="53">
        <f t="shared" si="9"/>
        <v>5589918300</v>
      </c>
      <c r="J48" s="49">
        <f t="shared" si="9"/>
        <v>5952519300</v>
      </c>
      <c r="K48" s="50">
        <f t="shared" si="9"/>
        <v>6389143500</v>
      </c>
    </row>
    <row r="49" spans="1:11" ht="13.5" x14ac:dyDescent="0.25">
      <c r="A49" s="9" t="s">
        <v>100</v>
      </c>
      <c r="B49" s="10"/>
      <c r="C49" s="54">
        <f>+C25-C48</f>
        <v>131409831</v>
      </c>
      <c r="D49" s="54">
        <f t="shared" ref="D49:K49" si="10">+D25-D48</f>
        <v>233355886</v>
      </c>
      <c r="E49" s="55">
        <f t="shared" si="10"/>
        <v>92598138</v>
      </c>
      <c r="F49" s="56">
        <f t="shared" si="10"/>
        <v>213263300</v>
      </c>
      <c r="G49" s="54">
        <f t="shared" si="10"/>
        <v>55129900</v>
      </c>
      <c r="H49" s="57">
        <f t="shared" si="10"/>
        <v>55129900</v>
      </c>
      <c r="I49" s="58">
        <f t="shared" si="10"/>
        <v>228536500</v>
      </c>
      <c r="J49" s="54">
        <f t="shared" si="10"/>
        <v>215035300</v>
      </c>
      <c r="K49" s="55">
        <f t="shared" si="10"/>
        <v>240757800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369963110</v>
      </c>
      <c r="D5" s="17">
        <f t="shared" ref="D5:K5" si="0">SUM(D6:D8)</f>
        <v>333477206</v>
      </c>
      <c r="E5" s="18">
        <f t="shared" si="0"/>
        <v>301002466</v>
      </c>
      <c r="F5" s="19">
        <f t="shared" si="0"/>
        <v>286662740</v>
      </c>
      <c r="G5" s="17">
        <f t="shared" si="0"/>
        <v>275980790</v>
      </c>
      <c r="H5" s="20">
        <f t="shared" si="0"/>
        <v>275980790</v>
      </c>
      <c r="I5" s="21">
        <f t="shared" si="0"/>
        <v>309662920</v>
      </c>
      <c r="J5" s="17">
        <f t="shared" si="0"/>
        <v>306861390</v>
      </c>
      <c r="K5" s="20">
        <f t="shared" si="0"/>
        <v>300177390</v>
      </c>
    </row>
    <row r="6" spans="1:11" ht="13.5" x14ac:dyDescent="0.25">
      <c r="A6" s="3" t="s">
        <v>20</v>
      </c>
      <c r="B6" s="2" t="s">
        <v>19</v>
      </c>
      <c r="C6" s="22">
        <v>280418750</v>
      </c>
      <c r="D6" s="22">
        <v>246693791</v>
      </c>
      <c r="E6" s="23">
        <v>209156114</v>
      </c>
      <c r="F6" s="24">
        <v>187196430</v>
      </c>
      <c r="G6" s="22">
        <v>174320620</v>
      </c>
      <c r="H6" s="25">
        <v>174320620</v>
      </c>
      <c r="I6" s="26">
        <v>208214230</v>
      </c>
      <c r="J6" s="22">
        <v>199462790</v>
      </c>
      <c r="K6" s="23">
        <v>185980180</v>
      </c>
    </row>
    <row r="7" spans="1:11" ht="13.5" x14ac:dyDescent="0.25">
      <c r="A7" s="3" t="s">
        <v>21</v>
      </c>
      <c r="B7" s="2" t="s">
        <v>19</v>
      </c>
      <c r="C7" s="27">
        <v>89544360</v>
      </c>
      <c r="D7" s="27">
        <v>86783415</v>
      </c>
      <c r="E7" s="28">
        <v>91846352</v>
      </c>
      <c r="F7" s="29">
        <v>99466310</v>
      </c>
      <c r="G7" s="27">
        <v>101660170</v>
      </c>
      <c r="H7" s="30">
        <v>101660170</v>
      </c>
      <c r="I7" s="31">
        <v>101448690</v>
      </c>
      <c r="J7" s="27">
        <v>107398600</v>
      </c>
      <c r="K7" s="28">
        <v>114197210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7020279</v>
      </c>
      <c r="D9" s="17">
        <f t="shared" ref="D9:K9" si="1">SUM(D10:D14)</f>
        <v>9751267</v>
      </c>
      <c r="E9" s="32">
        <f t="shared" si="1"/>
        <v>19330963</v>
      </c>
      <c r="F9" s="33">
        <f t="shared" si="1"/>
        <v>20052920</v>
      </c>
      <c r="G9" s="17">
        <f t="shared" si="1"/>
        <v>29740730</v>
      </c>
      <c r="H9" s="34">
        <f t="shared" si="1"/>
        <v>29740730</v>
      </c>
      <c r="I9" s="19">
        <f t="shared" si="1"/>
        <v>22521150</v>
      </c>
      <c r="J9" s="17">
        <f t="shared" si="1"/>
        <v>20682810</v>
      </c>
      <c r="K9" s="32">
        <f t="shared" si="1"/>
        <v>21506960</v>
      </c>
    </row>
    <row r="10" spans="1:11" ht="13.5" x14ac:dyDescent="0.25">
      <c r="A10" s="3" t="s">
        <v>24</v>
      </c>
      <c r="B10" s="2" t="s">
        <v>19</v>
      </c>
      <c r="C10" s="22">
        <v>6129039</v>
      </c>
      <c r="D10" s="22">
        <v>6408138</v>
      </c>
      <c r="E10" s="23">
        <v>10371696</v>
      </c>
      <c r="F10" s="24">
        <v>9435280</v>
      </c>
      <c r="G10" s="22">
        <v>19056490</v>
      </c>
      <c r="H10" s="25">
        <v>19056490</v>
      </c>
      <c r="I10" s="26">
        <v>12080960</v>
      </c>
      <c r="J10" s="22">
        <v>12678110</v>
      </c>
      <c r="K10" s="23">
        <v>13127030</v>
      </c>
    </row>
    <row r="11" spans="1:11" ht="13.5" x14ac:dyDescent="0.25">
      <c r="A11" s="3" t="s">
        <v>25</v>
      </c>
      <c r="B11" s="2" t="s">
        <v>19</v>
      </c>
      <c r="C11" s="22">
        <v>9582</v>
      </c>
      <c r="D11" s="22">
        <v>2911</v>
      </c>
      <c r="E11" s="23">
        <v>6902730</v>
      </c>
      <c r="F11" s="24">
        <v>5632600</v>
      </c>
      <c r="G11" s="22">
        <v>5509200</v>
      </c>
      <c r="H11" s="25">
        <v>5509200</v>
      </c>
      <c r="I11" s="26">
        <v>5208120</v>
      </c>
      <c r="J11" s="22">
        <v>2533030</v>
      </c>
      <c r="K11" s="23">
        <v>2662090</v>
      </c>
    </row>
    <row r="12" spans="1:11" ht="13.5" x14ac:dyDescent="0.25">
      <c r="A12" s="3" t="s">
        <v>26</v>
      </c>
      <c r="B12" s="2" t="s">
        <v>19</v>
      </c>
      <c r="C12" s="22">
        <v>624878</v>
      </c>
      <c r="D12" s="22">
        <v>2742316</v>
      </c>
      <c r="E12" s="23">
        <v>1962655</v>
      </c>
      <c r="F12" s="24">
        <v>4788410</v>
      </c>
      <c r="G12" s="22">
        <v>4828410</v>
      </c>
      <c r="H12" s="25">
        <v>4828410</v>
      </c>
      <c r="I12" s="26">
        <v>5025800</v>
      </c>
      <c r="J12" s="22">
        <v>5255920</v>
      </c>
      <c r="K12" s="23">
        <v>5492370</v>
      </c>
    </row>
    <row r="13" spans="1:11" ht="13.5" x14ac:dyDescent="0.25">
      <c r="A13" s="3" t="s">
        <v>27</v>
      </c>
      <c r="B13" s="2" t="s">
        <v>19</v>
      </c>
      <c r="C13" s="22">
        <v>256780</v>
      </c>
      <c r="D13" s="22">
        <v>597902</v>
      </c>
      <c r="E13" s="23">
        <v>93882</v>
      </c>
      <c r="F13" s="24">
        <v>196630</v>
      </c>
      <c r="G13" s="22">
        <v>346630</v>
      </c>
      <c r="H13" s="25">
        <v>346630</v>
      </c>
      <c r="I13" s="26">
        <v>206270</v>
      </c>
      <c r="J13" s="22">
        <v>215750</v>
      </c>
      <c r="K13" s="23">
        <v>225470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6719439</v>
      </c>
      <c r="D15" s="17">
        <f t="shared" ref="D15:K15" si="2">SUM(D16:D18)</f>
        <v>7497024</v>
      </c>
      <c r="E15" s="32">
        <f t="shared" si="2"/>
        <v>24225842</v>
      </c>
      <c r="F15" s="33">
        <f t="shared" si="2"/>
        <v>84927270</v>
      </c>
      <c r="G15" s="17">
        <f t="shared" si="2"/>
        <v>89940270</v>
      </c>
      <c r="H15" s="34">
        <f t="shared" si="2"/>
        <v>89940270</v>
      </c>
      <c r="I15" s="19">
        <f t="shared" si="2"/>
        <v>66055880</v>
      </c>
      <c r="J15" s="17">
        <f t="shared" si="2"/>
        <v>57599910</v>
      </c>
      <c r="K15" s="32">
        <f t="shared" si="2"/>
        <v>62044810</v>
      </c>
    </row>
    <row r="16" spans="1:11" ht="13.5" x14ac:dyDescent="0.25">
      <c r="A16" s="3" t="s">
        <v>30</v>
      </c>
      <c r="B16" s="2" t="s">
        <v>19</v>
      </c>
      <c r="C16" s="22">
        <v>2902750</v>
      </c>
      <c r="D16" s="22">
        <v>3361539</v>
      </c>
      <c r="E16" s="23">
        <v>3104490</v>
      </c>
      <c r="F16" s="24">
        <v>72653670</v>
      </c>
      <c r="G16" s="22">
        <v>66304670</v>
      </c>
      <c r="H16" s="25">
        <v>66304670</v>
      </c>
      <c r="I16" s="26">
        <v>60353930</v>
      </c>
      <c r="J16" s="22">
        <v>51635670</v>
      </c>
      <c r="K16" s="23">
        <v>55812180</v>
      </c>
    </row>
    <row r="17" spans="1:11" ht="13.5" x14ac:dyDescent="0.25">
      <c r="A17" s="3" t="s">
        <v>31</v>
      </c>
      <c r="B17" s="2" t="s">
        <v>19</v>
      </c>
      <c r="C17" s="22">
        <v>3816689</v>
      </c>
      <c r="D17" s="22">
        <v>4135485</v>
      </c>
      <c r="E17" s="23">
        <v>21121352</v>
      </c>
      <c r="F17" s="24">
        <v>12273600</v>
      </c>
      <c r="G17" s="22">
        <v>23635600</v>
      </c>
      <c r="H17" s="25">
        <v>23635600</v>
      </c>
      <c r="I17" s="26">
        <v>5701950</v>
      </c>
      <c r="J17" s="22">
        <v>5964240</v>
      </c>
      <c r="K17" s="23">
        <v>6232630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91572289</v>
      </c>
      <c r="D19" s="17">
        <f t="shared" ref="D19:K19" si="3">SUM(D20:D23)</f>
        <v>107991169</v>
      </c>
      <c r="E19" s="32">
        <f t="shared" si="3"/>
        <v>135100796</v>
      </c>
      <c r="F19" s="33">
        <f t="shared" si="3"/>
        <v>146972630</v>
      </c>
      <c r="G19" s="17">
        <f t="shared" si="3"/>
        <v>151565370</v>
      </c>
      <c r="H19" s="34">
        <f t="shared" si="3"/>
        <v>151565370</v>
      </c>
      <c r="I19" s="19">
        <f t="shared" si="3"/>
        <v>160643700</v>
      </c>
      <c r="J19" s="17">
        <f t="shared" si="3"/>
        <v>180256490</v>
      </c>
      <c r="K19" s="32">
        <f t="shared" si="3"/>
        <v>196340610</v>
      </c>
    </row>
    <row r="20" spans="1:11" ht="13.5" x14ac:dyDescent="0.25">
      <c r="A20" s="3" t="s">
        <v>34</v>
      </c>
      <c r="B20" s="2" t="s">
        <v>19</v>
      </c>
      <c r="C20" s="22">
        <v>73863625</v>
      </c>
      <c r="D20" s="22">
        <v>90415038</v>
      </c>
      <c r="E20" s="23">
        <v>105383643</v>
      </c>
      <c r="F20" s="24">
        <v>118153930</v>
      </c>
      <c r="G20" s="22">
        <v>120732360</v>
      </c>
      <c r="H20" s="25">
        <v>120732360</v>
      </c>
      <c r="I20" s="26">
        <v>127670160</v>
      </c>
      <c r="J20" s="22">
        <v>146137440</v>
      </c>
      <c r="K20" s="23">
        <v>160770320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17708664</v>
      </c>
      <c r="D23" s="22">
        <v>17576131</v>
      </c>
      <c r="E23" s="23">
        <v>29717153</v>
      </c>
      <c r="F23" s="24">
        <v>28818700</v>
      </c>
      <c r="G23" s="22">
        <v>30833010</v>
      </c>
      <c r="H23" s="25">
        <v>30833010</v>
      </c>
      <c r="I23" s="26">
        <v>32973540</v>
      </c>
      <c r="J23" s="22">
        <v>34119050</v>
      </c>
      <c r="K23" s="23">
        <v>35570290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475275117</v>
      </c>
      <c r="D25" s="49">
        <f t="shared" ref="D25:K25" si="4">+D5+D9+D15+D19+D24</f>
        <v>458716666</v>
      </c>
      <c r="E25" s="50">
        <f t="shared" si="4"/>
        <v>479660067</v>
      </c>
      <c r="F25" s="51">
        <f t="shared" si="4"/>
        <v>538615560</v>
      </c>
      <c r="G25" s="49">
        <f t="shared" si="4"/>
        <v>547227160</v>
      </c>
      <c r="H25" s="52">
        <f t="shared" si="4"/>
        <v>547227160</v>
      </c>
      <c r="I25" s="53">
        <f t="shared" si="4"/>
        <v>558883650</v>
      </c>
      <c r="J25" s="49">
        <f t="shared" si="4"/>
        <v>565400600</v>
      </c>
      <c r="K25" s="50">
        <f t="shared" si="4"/>
        <v>580069770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141668743</v>
      </c>
      <c r="D28" s="17">
        <f t="shared" si="5"/>
        <v>157532567</v>
      </c>
      <c r="E28" s="18">
        <f t="shared" si="5"/>
        <v>157978016</v>
      </c>
      <c r="F28" s="19">
        <f t="shared" si="5"/>
        <v>173233840</v>
      </c>
      <c r="G28" s="17">
        <f t="shared" si="5"/>
        <v>168907578</v>
      </c>
      <c r="H28" s="20">
        <f t="shared" si="5"/>
        <v>168907578</v>
      </c>
      <c r="I28" s="21">
        <f t="shared" si="5"/>
        <v>175354390</v>
      </c>
      <c r="J28" s="17">
        <f t="shared" si="5"/>
        <v>175681610</v>
      </c>
      <c r="K28" s="20">
        <f t="shared" si="5"/>
        <v>175154720</v>
      </c>
    </row>
    <row r="29" spans="1:11" ht="13.5" x14ac:dyDescent="0.25">
      <c r="A29" s="3" t="s">
        <v>20</v>
      </c>
      <c r="B29" s="2" t="s">
        <v>19</v>
      </c>
      <c r="C29" s="22">
        <v>80744469</v>
      </c>
      <c r="D29" s="22">
        <v>84675202</v>
      </c>
      <c r="E29" s="23">
        <v>85928157</v>
      </c>
      <c r="F29" s="24">
        <v>92509290</v>
      </c>
      <c r="G29" s="22">
        <v>86024528</v>
      </c>
      <c r="H29" s="25">
        <v>86024528</v>
      </c>
      <c r="I29" s="26">
        <v>75512880</v>
      </c>
      <c r="J29" s="22">
        <v>76091570</v>
      </c>
      <c r="K29" s="23">
        <v>79260760</v>
      </c>
    </row>
    <row r="30" spans="1:11" ht="13.5" x14ac:dyDescent="0.25">
      <c r="A30" s="3" t="s">
        <v>21</v>
      </c>
      <c r="B30" s="2" t="s">
        <v>19</v>
      </c>
      <c r="C30" s="27">
        <v>58754693</v>
      </c>
      <c r="D30" s="27">
        <v>70441800</v>
      </c>
      <c r="E30" s="28">
        <v>70043054</v>
      </c>
      <c r="F30" s="29">
        <v>77951810</v>
      </c>
      <c r="G30" s="27">
        <v>79879280</v>
      </c>
      <c r="H30" s="30">
        <v>79879280</v>
      </c>
      <c r="I30" s="31">
        <v>94186780</v>
      </c>
      <c r="J30" s="27">
        <v>93687714</v>
      </c>
      <c r="K30" s="28">
        <v>89809450</v>
      </c>
    </row>
    <row r="31" spans="1:11" ht="13.5" x14ac:dyDescent="0.25">
      <c r="A31" s="3" t="s">
        <v>22</v>
      </c>
      <c r="B31" s="2" t="s">
        <v>19</v>
      </c>
      <c r="C31" s="22">
        <v>2169581</v>
      </c>
      <c r="D31" s="22">
        <v>2415565</v>
      </c>
      <c r="E31" s="23">
        <v>2006805</v>
      </c>
      <c r="F31" s="24">
        <v>2772740</v>
      </c>
      <c r="G31" s="22">
        <v>3003770</v>
      </c>
      <c r="H31" s="25">
        <v>3003770</v>
      </c>
      <c r="I31" s="26">
        <v>5654730</v>
      </c>
      <c r="J31" s="22">
        <v>5902326</v>
      </c>
      <c r="K31" s="23">
        <v>6084510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89179612</v>
      </c>
      <c r="D32" s="17">
        <f t="shared" si="6"/>
        <v>92396941</v>
      </c>
      <c r="E32" s="32">
        <f t="shared" si="6"/>
        <v>114359422</v>
      </c>
      <c r="F32" s="33">
        <f t="shared" si="6"/>
        <v>110507010</v>
      </c>
      <c r="G32" s="17">
        <f t="shared" si="6"/>
        <v>109890710</v>
      </c>
      <c r="H32" s="34">
        <f t="shared" si="6"/>
        <v>109890710</v>
      </c>
      <c r="I32" s="19">
        <f t="shared" si="6"/>
        <v>109665810</v>
      </c>
      <c r="J32" s="17">
        <f t="shared" si="6"/>
        <v>111591320</v>
      </c>
      <c r="K32" s="32">
        <f t="shared" si="6"/>
        <v>115407980</v>
      </c>
    </row>
    <row r="33" spans="1:11" ht="13.5" x14ac:dyDescent="0.25">
      <c r="A33" s="3" t="s">
        <v>24</v>
      </c>
      <c r="B33" s="2" t="s">
        <v>19</v>
      </c>
      <c r="C33" s="22">
        <v>22507158</v>
      </c>
      <c r="D33" s="22">
        <v>23204429</v>
      </c>
      <c r="E33" s="23">
        <v>32597235</v>
      </c>
      <c r="F33" s="24">
        <v>26413370</v>
      </c>
      <c r="G33" s="22">
        <v>26628740</v>
      </c>
      <c r="H33" s="25">
        <v>26628740</v>
      </c>
      <c r="I33" s="26">
        <v>26123580</v>
      </c>
      <c r="J33" s="22">
        <v>26694920</v>
      </c>
      <c r="K33" s="23">
        <v>27838840</v>
      </c>
    </row>
    <row r="34" spans="1:11" ht="13.5" x14ac:dyDescent="0.25">
      <c r="A34" s="3" t="s">
        <v>25</v>
      </c>
      <c r="B34" s="2" t="s">
        <v>19</v>
      </c>
      <c r="C34" s="22">
        <v>21101076</v>
      </c>
      <c r="D34" s="22">
        <v>22031584</v>
      </c>
      <c r="E34" s="23">
        <v>27767918</v>
      </c>
      <c r="F34" s="24">
        <v>28455250</v>
      </c>
      <c r="G34" s="22">
        <v>27670820</v>
      </c>
      <c r="H34" s="25">
        <v>27670820</v>
      </c>
      <c r="I34" s="26">
        <v>29149790</v>
      </c>
      <c r="J34" s="22">
        <v>27381560</v>
      </c>
      <c r="K34" s="23">
        <v>27983390</v>
      </c>
    </row>
    <row r="35" spans="1:11" ht="13.5" x14ac:dyDescent="0.25">
      <c r="A35" s="3" t="s">
        <v>26</v>
      </c>
      <c r="B35" s="2" t="s">
        <v>19</v>
      </c>
      <c r="C35" s="22">
        <v>43497911</v>
      </c>
      <c r="D35" s="22">
        <v>44852661</v>
      </c>
      <c r="E35" s="23">
        <v>50435494</v>
      </c>
      <c r="F35" s="24">
        <v>53164720</v>
      </c>
      <c r="G35" s="22">
        <v>52979640</v>
      </c>
      <c r="H35" s="25">
        <v>52979640</v>
      </c>
      <c r="I35" s="26">
        <v>51902150</v>
      </c>
      <c r="J35" s="22">
        <v>54910020</v>
      </c>
      <c r="K35" s="23">
        <v>56863700</v>
      </c>
    </row>
    <row r="36" spans="1:11" ht="13.5" x14ac:dyDescent="0.25">
      <c r="A36" s="3" t="s">
        <v>27</v>
      </c>
      <c r="B36" s="2" t="s">
        <v>19</v>
      </c>
      <c r="C36" s="22">
        <v>2073467</v>
      </c>
      <c r="D36" s="22">
        <v>2308267</v>
      </c>
      <c r="E36" s="23">
        <v>3558775</v>
      </c>
      <c r="F36" s="24">
        <v>2473670</v>
      </c>
      <c r="G36" s="22">
        <v>2611510</v>
      </c>
      <c r="H36" s="25">
        <v>2611510</v>
      </c>
      <c r="I36" s="26">
        <v>2490290</v>
      </c>
      <c r="J36" s="22">
        <v>2604820</v>
      </c>
      <c r="K36" s="23">
        <v>2722050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81995447</v>
      </c>
      <c r="D38" s="17">
        <f t="shared" si="7"/>
        <v>114341310</v>
      </c>
      <c r="E38" s="32">
        <f t="shared" si="7"/>
        <v>96996264</v>
      </c>
      <c r="F38" s="33">
        <f t="shared" si="7"/>
        <v>92231810</v>
      </c>
      <c r="G38" s="17">
        <f t="shared" si="7"/>
        <v>108498952</v>
      </c>
      <c r="H38" s="34">
        <f t="shared" si="7"/>
        <v>108498952</v>
      </c>
      <c r="I38" s="19">
        <f t="shared" si="7"/>
        <v>99198980</v>
      </c>
      <c r="J38" s="17">
        <f t="shared" si="7"/>
        <v>99732510</v>
      </c>
      <c r="K38" s="32">
        <f t="shared" si="7"/>
        <v>96625910</v>
      </c>
    </row>
    <row r="39" spans="1:11" ht="13.5" x14ac:dyDescent="0.25">
      <c r="A39" s="3" t="s">
        <v>30</v>
      </c>
      <c r="B39" s="2" t="s">
        <v>19</v>
      </c>
      <c r="C39" s="22">
        <v>21065812</v>
      </c>
      <c r="D39" s="22">
        <v>20752258</v>
      </c>
      <c r="E39" s="23">
        <v>23306431</v>
      </c>
      <c r="F39" s="24">
        <v>27526330</v>
      </c>
      <c r="G39" s="22">
        <v>25548940</v>
      </c>
      <c r="H39" s="25">
        <v>25548940</v>
      </c>
      <c r="I39" s="26">
        <v>26065380</v>
      </c>
      <c r="J39" s="22">
        <v>26396140</v>
      </c>
      <c r="K39" s="23">
        <v>26853170</v>
      </c>
    </row>
    <row r="40" spans="1:11" ht="13.5" x14ac:dyDescent="0.25">
      <c r="A40" s="3" t="s">
        <v>31</v>
      </c>
      <c r="B40" s="2" t="s">
        <v>19</v>
      </c>
      <c r="C40" s="22">
        <v>60929635</v>
      </c>
      <c r="D40" s="22">
        <v>93589052</v>
      </c>
      <c r="E40" s="23">
        <v>73689833</v>
      </c>
      <c r="F40" s="24">
        <v>64705480</v>
      </c>
      <c r="G40" s="22">
        <v>82950012</v>
      </c>
      <c r="H40" s="25">
        <v>82950012</v>
      </c>
      <c r="I40" s="26">
        <v>73133600</v>
      </c>
      <c r="J40" s="22">
        <v>73336370</v>
      </c>
      <c r="K40" s="23">
        <v>69772740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113689722</v>
      </c>
      <c r="D42" s="17">
        <f t="shared" si="8"/>
        <v>106966716</v>
      </c>
      <c r="E42" s="32">
        <f t="shared" si="8"/>
        <v>128240119</v>
      </c>
      <c r="F42" s="33">
        <f t="shared" si="8"/>
        <v>144882390</v>
      </c>
      <c r="G42" s="17">
        <f t="shared" si="8"/>
        <v>144104620</v>
      </c>
      <c r="H42" s="34">
        <f t="shared" si="8"/>
        <v>144104620</v>
      </c>
      <c r="I42" s="19">
        <f t="shared" si="8"/>
        <v>156675940</v>
      </c>
      <c r="J42" s="17">
        <f t="shared" si="8"/>
        <v>176505980</v>
      </c>
      <c r="K42" s="32">
        <f t="shared" si="8"/>
        <v>192607010</v>
      </c>
    </row>
    <row r="43" spans="1:11" ht="13.5" x14ac:dyDescent="0.25">
      <c r="A43" s="3" t="s">
        <v>34</v>
      </c>
      <c r="B43" s="2" t="s">
        <v>19</v>
      </c>
      <c r="C43" s="22">
        <v>82085054</v>
      </c>
      <c r="D43" s="22">
        <v>74623610</v>
      </c>
      <c r="E43" s="23">
        <v>98688382</v>
      </c>
      <c r="F43" s="24">
        <v>114406690</v>
      </c>
      <c r="G43" s="22">
        <v>114009530</v>
      </c>
      <c r="H43" s="25">
        <v>114009530</v>
      </c>
      <c r="I43" s="26">
        <v>125873220</v>
      </c>
      <c r="J43" s="22">
        <v>144373800</v>
      </c>
      <c r="K43" s="23">
        <v>158980730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572943</v>
      </c>
      <c r="D45" s="27">
        <v>543197</v>
      </c>
      <c r="E45" s="28">
        <v>567285</v>
      </c>
      <c r="F45" s="29">
        <v>775980</v>
      </c>
      <c r="G45" s="27">
        <v>770760</v>
      </c>
      <c r="H45" s="30">
        <v>770760</v>
      </c>
      <c r="I45" s="31">
        <v>686660</v>
      </c>
      <c r="J45" s="27">
        <v>712670</v>
      </c>
      <c r="K45" s="28">
        <v>740870</v>
      </c>
    </row>
    <row r="46" spans="1:11" ht="13.5" x14ac:dyDescent="0.25">
      <c r="A46" s="3" t="s">
        <v>37</v>
      </c>
      <c r="B46" s="2" t="s">
        <v>19</v>
      </c>
      <c r="C46" s="22">
        <v>31031725</v>
      </c>
      <c r="D46" s="22">
        <v>31799909</v>
      </c>
      <c r="E46" s="23">
        <v>28984452</v>
      </c>
      <c r="F46" s="24">
        <v>29699720</v>
      </c>
      <c r="G46" s="22">
        <v>29324330</v>
      </c>
      <c r="H46" s="25">
        <v>29324330</v>
      </c>
      <c r="I46" s="26">
        <v>30116060</v>
      </c>
      <c r="J46" s="22">
        <v>31419510</v>
      </c>
      <c r="K46" s="23">
        <v>32885410</v>
      </c>
    </row>
    <row r="47" spans="1:11" ht="13.5" x14ac:dyDescent="0.25">
      <c r="A47" s="1" t="s">
        <v>38</v>
      </c>
      <c r="B47" s="2" t="s">
        <v>39</v>
      </c>
      <c r="C47" s="17">
        <v>6177</v>
      </c>
      <c r="D47" s="17">
        <v>6713</v>
      </c>
      <c r="E47" s="32">
        <v>7314</v>
      </c>
      <c r="F47" s="33">
        <v>207920</v>
      </c>
      <c r="G47" s="17">
        <v>27920</v>
      </c>
      <c r="H47" s="34">
        <v>27920</v>
      </c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426539701</v>
      </c>
      <c r="D48" s="49">
        <f t="shared" si="9"/>
        <v>471244247</v>
      </c>
      <c r="E48" s="50">
        <f t="shared" si="9"/>
        <v>497581135</v>
      </c>
      <c r="F48" s="51">
        <f t="shared" si="9"/>
        <v>521062970</v>
      </c>
      <c r="G48" s="49">
        <f t="shared" si="9"/>
        <v>531429780</v>
      </c>
      <c r="H48" s="52">
        <f t="shared" si="9"/>
        <v>531429780</v>
      </c>
      <c r="I48" s="53">
        <f t="shared" si="9"/>
        <v>540895120</v>
      </c>
      <c r="J48" s="49">
        <f t="shared" si="9"/>
        <v>563511420</v>
      </c>
      <c r="K48" s="50">
        <f t="shared" si="9"/>
        <v>579795620</v>
      </c>
    </row>
    <row r="49" spans="1:11" ht="13.5" x14ac:dyDescent="0.25">
      <c r="A49" s="9" t="s">
        <v>100</v>
      </c>
      <c r="B49" s="10"/>
      <c r="C49" s="54">
        <f>+C25-C48</f>
        <v>48735416</v>
      </c>
      <c r="D49" s="54">
        <f t="shared" ref="D49:K49" si="10">+D25-D48</f>
        <v>-12527581</v>
      </c>
      <c r="E49" s="55">
        <f t="shared" si="10"/>
        <v>-17921068</v>
      </c>
      <c r="F49" s="56">
        <f t="shared" si="10"/>
        <v>17552590</v>
      </c>
      <c r="G49" s="54">
        <f t="shared" si="10"/>
        <v>15797380</v>
      </c>
      <c r="H49" s="57">
        <f t="shared" si="10"/>
        <v>15797380</v>
      </c>
      <c r="I49" s="58">
        <f t="shared" si="10"/>
        <v>17988530</v>
      </c>
      <c r="J49" s="54">
        <f t="shared" si="10"/>
        <v>1889180</v>
      </c>
      <c r="K49" s="55">
        <f t="shared" si="10"/>
        <v>274150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125626800</v>
      </c>
      <c r="D5" s="17">
        <f t="shared" ref="D5:K5" si="0">SUM(D6:D8)</f>
        <v>130157009</v>
      </c>
      <c r="E5" s="18">
        <f t="shared" si="0"/>
        <v>126448785</v>
      </c>
      <c r="F5" s="19">
        <f t="shared" si="0"/>
        <v>140466786</v>
      </c>
      <c r="G5" s="17">
        <f t="shared" si="0"/>
        <v>143466786</v>
      </c>
      <c r="H5" s="20">
        <f t="shared" si="0"/>
        <v>143466786</v>
      </c>
      <c r="I5" s="21">
        <f t="shared" si="0"/>
        <v>148904938</v>
      </c>
      <c r="J5" s="17">
        <f t="shared" si="0"/>
        <v>148524203</v>
      </c>
      <c r="K5" s="20">
        <f t="shared" si="0"/>
        <v>145131577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125626800</v>
      </c>
      <c r="D7" s="27">
        <v>130157009</v>
      </c>
      <c r="E7" s="28">
        <v>126448785</v>
      </c>
      <c r="F7" s="29">
        <v>140466786</v>
      </c>
      <c r="G7" s="27">
        <v>143466786</v>
      </c>
      <c r="H7" s="30">
        <v>143466786</v>
      </c>
      <c r="I7" s="31">
        <v>148904938</v>
      </c>
      <c r="J7" s="27">
        <v>148524203</v>
      </c>
      <c r="K7" s="28">
        <v>145131577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2776392</v>
      </c>
      <c r="D9" s="17">
        <f t="shared" ref="D9:K9" si="1">SUM(D10:D14)</f>
        <v>2769872</v>
      </c>
      <c r="E9" s="32">
        <f t="shared" si="1"/>
        <v>3397088</v>
      </c>
      <c r="F9" s="33">
        <f t="shared" si="1"/>
        <v>11092001</v>
      </c>
      <c r="G9" s="17">
        <f t="shared" si="1"/>
        <v>9091702</v>
      </c>
      <c r="H9" s="34">
        <f t="shared" si="1"/>
        <v>9091702</v>
      </c>
      <c r="I9" s="19">
        <f t="shared" si="1"/>
        <v>6990951</v>
      </c>
      <c r="J9" s="17">
        <f t="shared" si="1"/>
        <v>7272965</v>
      </c>
      <c r="K9" s="32">
        <f t="shared" si="1"/>
        <v>7372542</v>
      </c>
    </row>
    <row r="10" spans="1:11" ht="13.5" x14ac:dyDescent="0.25">
      <c r="A10" s="3" t="s">
        <v>24</v>
      </c>
      <c r="B10" s="2" t="s">
        <v>19</v>
      </c>
      <c r="C10" s="22">
        <v>1130236</v>
      </c>
      <c r="D10" s="22">
        <v>1235160</v>
      </c>
      <c r="E10" s="23">
        <v>1310028</v>
      </c>
      <c r="F10" s="24">
        <v>1256543</v>
      </c>
      <c r="G10" s="22">
        <v>1256543</v>
      </c>
      <c r="H10" s="25">
        <v>1256543</v>
      </c>
      <c r="I10" s="26">
        <v>1309524</v>
      </c>
      <c r="J10" s="22">
        <v>1361905</v>
      </c>
      <c r="K10" s="23">
        <v>1311328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1646156</v>
      </c>
      <c r="D12" s="22">
        <v>1534712</v>
      </c>
      <c r="E12" s="23">
        <v>2087060</v>
      </c>
      <c r="F12" s="24">
        <v>9835458</v>
      </c>
      <c r="G12" s="22">
        <v>7835159</v>
      </c>
      <c r="H12" s="25">
        <v>7835159</v>
      </c>
      <c r="I12" s="26">
        <v>5681427</v>
      </c>
      <c r="J12" s="22">
        <v>5911060</v>
      </c>
      <c r="K12" s="23">
        <v>6061214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27521347</v>
      </c>
      <c r="D15" s="17">
        <f t="shared" ref="D15:K15" si="2">SUM(D16:D18)</f>
        <v>30760037</v>
      </c>
      <c r="E15" s="32">
        <f t="shared" si="2"/>
        <v>51228798</v>
      </c>
      <c r="F15" s="33">
        <f t="shared" si="2"/>
        <v>25217668</v>
      </c>
      <c r="G15" s="17">
        <f t="shared" si="2"/>
        <v>23705668</v>
      </c>
      <c r="H15" s="34">
        <f t="shared" si="2"/>
        <v>23705668</v>
      </c>
      <c r="I15" s="19">
        <f t="shared" si="2"/>
        <v>24999392</v>
      </c>
      <c r="J15" s="17">
        <f t="shared" si="2"/>
        <v>23668795</v>
      </c>
      <c r="K15" s="32">
        <f t="shared" si="2"/>
        <v>25361839</v>
      </c>
    </row>
    <row r="16" spans="1:11" ht="13.5" x14ac:dyDescent="0.25">
      <c r="A16" s="3" t="s">
        <v>30</v>
      </c>
      <c r="B16" s="2" t="s">
        <v>19</v>
      </c>
      <c r="C16" s="22">
        <v>17134</v>
      </c>
      <c r="D16" s="22"/>
      <c r="E16" s="23"/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27504213</v>
      </c>
      <c r="D17" s="22">
        <v>30760037</v>
      </c>
      <c r="E17" s="23">
        <v>51228798</v>
      </c>
      <c r="F17" s="24">
        <v>25217668</v>
      </c>
      <c r="G17" s="22">
        <v>23705668</v>
      </c>
      <c r="H17" s="25">
        <v>23705668</v>
      </c>
      <c r="I17" s="26">
        <v>24999392</v>
      </c>
      <c r="J17" s="22">
        <v>23668795</v>
      </c>
      <c r="K17" s="23">
        <v>25361839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33282530</v>
      </c>
      <c r="D19" s="17">
        <f t="shared" ref="D19:K19" si="3">SUM(D20:D23)</f>
        <v>31462840</v>
      </c>
      <c r="E19" s="32">
        <f t="shared" si="3"/>
        <v>29343715</v>
      </c>
      <c r="F19" s="33">
        <f t="shared" si="3"/>
        <v>49541155</v>
      </c>
      <c r="G19" s="17">
        <f t="shared" si="3"/>
        <v>45841155</v>
      </c>
      <c r="H19" s="34">
        <f t="shared" si="3"/>
        <v>45841155</v>
      </c>
      <c r="I19" s="19">
        <f t="shared" si="3"/>
        <v>45673289</v>
      </c>
      <c r="J19" s="17">
        <f t="shared" si="3"/>
        <v>50127067</v>
      </c>
      <c r="K19" s="32">
        <f t="shared" si="3"/>
        <v>47223663</v>
      </c>
    </row>
    <row r="20" spans="1:11" ht="13.5" x14ac:dyDescent="0.25">
      <c r="A20" s="3" t="s">
        <v>34</v>
      </c>
      <c r="B20" s="2" t="s">
        <v>19</v>
      </c>
      <c r="C20" s="22">
        <v>31922066</v>
      </c>
      <c r="D20" s="22">
        <v>29659083</v>
      </c>
      <c r="E20" s="23">
        <v>27490226</v>
      </c>
      <c r="F20" s="24">
        <v>47432513</v>
      </c>
      <c r="G20" s="22">
        <v>43732513</v>
      </c>
      <c r="H20" s="25">
        <v>43732513</v>
      </c>
      <c r="I20" s="26">
        <v>43569406</v>
      </c>
      <c r="J20" s="22">
        <v>47926707</v>
      </c>
      <c r="K20" s="23">
        <v>44922034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1360464</v>
      </c>
      <c r="D23" s="22">
        <v>1803757</v>
      </c>
      <c r="E23" s="23">
        <v>1853489</v>
      </c>
      <c r="F23" s="24">
        <v>2108642</v>
      </c>
      <c r="G23" s="22">
        <v>2108642</v>
      </c>
      <c r="H23" s="25">
        <v>2108642</v>
      </c>
      <c r="I23" s="26">
        <v>2103883</v>
      </c>
      <c r="J23" s="22">
        <v>2200360</v>
      </c>
      <c r="K23" s="23">
        <v>2301629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189207069</v>
      </c>
      <c r="D25" s="49">
        <f t="shared" ref="D25:K25" si="4">+D5+D9+D15+D19+D24</f>
        <v>195149758</v>
      </c>
      <c r="E25" s="50">
        <f t="shared" si="4"/>
        <v>210418386</v>
      </c>
      <c r="F25" s="51">
        <f t="shared" si="4"/>
        <v>226317610</v>
      </c>
      <c r="G25" s="49">
        <f t="shared" si="4"/>
        <v>222105311</v>
      </c>
      <c r="H25" s="52">
        <f t="shared" si="4"/>
        <v>222105311</v>
      </c>
      <c r="I25" s="53">
        <f t="shared" si="4"/>
        <v>226568570</v>
      </c>
      <c r="J25" s="49">
        <f t="shared" si="4"/>
        <v>229593030</v>
      </c>
      <c r="K25" s="50">
        <f t="shared" si="4"/>
        <v>225089621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74040805</v>
      </c>
      <c r="D28" s="17">
        <f t="shared" si="5"/>
        <v>89277821</v>
      </c>
      <c r="E28" s="18">
        <f t="shared" si="5"/>
        <v>99896542</v>
      </c>
      <c r="F28" s="19">
        <f t="shared" si="5"/>
        <v>64106632</v>
      </c>
      <c r="G28" s="17">
        <f t="shared" si="5"/>
        <v>68180588</v>
      </c>
      <c r="H28" s="20">
        <f t="shared" si="5"/>
        <v>68180588</v>
      </c>
      <c r="I28" s="21">
        <f t="shared" si="5"/>
        <v>68911562</v>
      </c>
      <c r="J28" s="17">
        <f t="shared" si="5"/>
        <v>72319939</v>
      </c>
      <c r="K28" s="20">
        <f t="shared" si="5"/>
        <v>73258280</v>
      </c>
    </row>
    <row r="29" spans="1:11" ht="13.5" x14ac:dyDescent="0.25">
      <c r="A29" s="3" t="s">
        <v>20</v>
      </c>
      <c r="B29" s="2" t="s">
        <v>19</v>
      </c>
      <c r="C29" s="22">
        <v>16742392</v>
      </c>
      <c r="D29" s="22">
        <v>21360570</v>
      </c>
      <c r="E29" s="23">
        <v>26819646</v>
      </c>
      <c r="F29" s="24">
        <v>21240416</v>
      </c>
      <c r="G29" s="22">
        <v>26318163</v>
      </c>
      <c r="H29" s="25">
        <v>26318163</v>
      </c>
      <c r="I29" s="26">
        <v>23338944</v>
      </c>
      <c r="J29" s="22">
        <v>26139139</v>
      </c>
      <c r="K29" s="23">
        <v>28322152</v>
      </c>
    </row>
    <row r="30" spans="1:11" ht="13.5" x14ac:dyDescent="0.25">
      <c r="A30" s="3" t="s">
        <v>21</v>
      </c>
      <c r="B30" s="2" t="s">
        <v>19</v>
      </c>
      <c r="C30" s="27">
        <v>54872813</v>
      </c>
      <c r="D30" s="27">
        <v>66217542</v>
      </c>
      <c r="E30" s="28">
        <v>71800791</v>
      </c>
      <c r="F30" s="29">
        <v>41623367</v>
      </c>
      <c r="G30" s="27">
        <v>40619576</v>
      </c>
      <c r="H30" s="30">
        <v>40619576</v>
      </c>
      <c r="I30" s="31">
        <v>43443686</v>
      </c>
      <c r="J30" s="27">
        <v>44644971</v>
      </c>
      <c r="K30" s="28">
        <v>43329333</v>
      </c>
    </row>
    <row r="31" spans="1:11" ht="13.5" x14ac:dyDescent="0.25">
      <c r="A31" s="3" t="s">
        <v>22</v>
      </c>
      <c r="B31" s="2" t="s">
        <v>19</v>
      </c>
      <c r="C31" s="22">
        <v>2425600</v>
      </c>
      <c r="D31" s="22">
        <v>1699709</v>
      </c>
      <c r="E31" s="23">
        <v>1276105</v>
      </c>
      <c r="F31" s="24">
        <v>1242849</v>
      </c>
      <c r="G31" s="22">
        <v>1242849</v>
      </c>
      <c r="H31" s="25">
        <v>1242849</v>
      </c>
      <c r="I31" s="26">
        <v>2128932</v>
      </c>
      <c r="J31" s="22">
        <v>1535829</v>
      </c>
      <c r="K31" s="23">
        <v>1606795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24344166</v>
      </c>
      <c r="D32" s="17">
        <f t="shared" si="6"/>
        <v>31245908</v>
      </c>
      <c r="E32" s="32">
        <f t="shared" si="6"/>
        <v>31669414</v>
      </c>
      <c r="F32" s="33">
        <f t="shared" si="6"/>
        <v>32312374</v>
      </c>
      <c r="G32" s="17">
        <f t="shared" si="6"/>
        <v>31578943</v>
      </c>
      <c r="H32" s="34">
        <f t="shared" si="6"/>
        <v>31578943</v>
      </c>
      <c r="I32" s="19">
        <f t="shared" si="6"/>
        <v>34149033</v>
      </c>
      <c r="J32" s="17">
        <f t="shared" si="6"/>
        <v>35284370</v>
      </c>
      <c r="K32" s="32">
        <f t="shared" si="6"/>
        <v>42072166</v>
      </c>
    </row>
    <row r="33" spans="1:11" ht="13.5" x14ac:dyDescent="0.25">
      <c r="A33" s="3" t="s">
        <v>24</v>
      </c>
      <c r="B33" s="2" t="s">
        <v>19</v>
      </c>
      <c r="C33" s="22">
        <v>9983001</v>
      </c>
      <c r="D33" s="22">
        <v>15507821</v>
      </c>
      <c r="E33" s="23">
        <v>14454966</v>
      </c>
      <c r="F33" s="24">
        <v>12389983</v>
      </c>
      <c r="G33" s="22">
        <v>13397845</v>
      </c>
      <c r="H33" s="25">
        <v>13397845</v>
      </c>
      <c r="I33" s="26">
        <v>13315260</v>
      </c>
      <c r="J33" s="22">
        <v>13336905</v>
      </c>
      <c r="K33" s="23">
        <v>18892923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14361165</v>
      </c>
      <c r="D35" s="22">
        <v>15738087</v>
      </c>
      <c r="E35" s="23">
        <v>17214448</v>
      </c>
      <c r="F35" s="24">
        <v>19922391</v>
      </c>
      <c r="G35" s="22">
        <v>18181098</v>
      </c>
      <c r="H35" s="25">
        <v>18181098</v>
      </c>
      <c r="I35" s="26">
        <v>20833773</v>
      </c>
      <c r="J35" s="22">
        <v>21947465</v>
      </c>
      <c r="K35" s="23">
        <v>23179243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31244999</v>
      </c>
      <c r="D38" s="17">
        <f t="shared" si="7"/>
        <v>38873694</v>
      </c>
      <c r="E38" s="32">
        <f t="shared" si="7"/>
        <v>37078645</v>
      </c>
      <c r="F38" s="33">
        <f t="shared" si="7"/>
        <v>41061768</v>
      </c>
      <c r="G38" s="17">
        <f t="shared" si="7"/>
        <v>43462949</v>
      </c>
      <c r="H38" s="34">
        <f t="shared" si="7"/>
        <v>43462949</v>
      </c>
      <c r="I38" s="19">
        <f t="shared" si="7"/>
        <v>42595719</v>
      </c>
      <c r="J38" s="17">
        <f t="shared" si="7"/>
        <v>44028156</v>
      </c>
      <c r="K38" s="32">
        <f t="shared" si="7"/>
        <v>43215882</v>
      </c>
    </row>
    <row r="39" spans="1:11" ht="13.5" x14ac:dyDescent="0.25">
      <c r="A39" s="3" t="s">
        <v>30</v>
      </c>
      <c r="B39" s="2" t="s">
        <v>19</v>
      </c>
      <c r="C39" s="22">
        <v>3955534</v>
      </c>
      <c r="D39" s="22">
        <v>7631857</v>
      </c>
      <c r="E39" s="23">
        <v>4038456</v>
      </c>
      <c r="F39" s="24">
        <v>5591490</v>
      </c>
      <c r="G39" s="22">
        <v>5578625</v>
      </c>
      <c r="H39" s="25">
        <v>5578625</v>
      </c>
      <c r="I39" s="26">
        <v>8113690</v>
      </c>
      <c r="J39" s="22">
        <v>8100878</v>
      </c>
      <c r="K39" s="23">
        <v>8534729</v>
      </c>
    </row>
    <row r="40" spans="1:11" ht="13.5" x14ac:dyDescent="0.25">
      <c r="A40" s="3" t="s">
        <v>31</v>
      </c>
      <c r="B40" s="2" t="s">
        <v>19</v>
      </c>
      <c r="C40" s="22">
        <v>27289465</v>
      </c>
      <c r="D40" s="22">
        <v>31241837</v>
      </c>
      <c r="E40" s="23">
        <v>33040189</v>
      </c>
      <c r="F40" s="24">
        <v>35470278</v>
      </c>
      <c r="G40" s="22">
        <v>37884324</v>
      </c>
      <c r="H40" s="25">
        <v>37884324</v>
      </c>
      <c r="I40" s="26">
        <v>34482029</v>
      </c>
      <c r="J40" s="22">
        <v>35927278</v>
      </c>
      <c r="K40" s="23">
        <v>34681153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33677179</v>
      </c>
      <c r="D42" s="17">
        <f t="shared" si="8"/>
        <v>53230698</v>
      </c>
      <c r="E42" s="32">
        <f t="shared" si="8"/>
        <v>45385962</v>
      </c>
      <c r="F42" s="33">
        <f t="shared" si="8"/>
        <v>39200726</v>
      </c>
      <c r="G42" s="17">
        <f t="shared" si="8"/>
        <v>40642278</v>
      </c>
      <c r="H42" s="34">
        <f t="shared" si="8"/>
        <v>40642278</v>
      </c>
      <c r="I42" s="19">
        <f t="shared" si="8"/>
        <v>41713458</v>
      </c>
      <c r="J42" s="17">
        <f t="shared" si="8"/>
        <v>43456527</v>
      </c>
      <c r="K42" s="32">
        <f t="shared" si="8"/>
        <v>45453289</v>
      </c>
    </row>
    <row r="43" spans="1:11" ht="13.5" x14ac:dyDescent="0.25">
      <c r="A43" s="3" t="s">
        <v>34</v>
      </c>
      <c r="B43" s="2" t="s">
        <v>19</v>
      </c>
      <c r="C43" s="22">
        <v>27454766</v>
      </c>
      <c r="D43" s="22">
        <v>46580411</v>
      </c>
      <c r="E43" s="23">
        <v>37675120</v>
      </c>
      <c r="F43" s="24">
        <v>35950925</v>
      </c>
      <c r="G43" s="22">
        <v>37866391</v>
      </c>
      <c r="H43" s="25">
        <v>37866391</v>
      </c>
      <c r="I43" s="26">
        <v>38890596</v>
      </c>
      <c r="J43" s="22">
        <v>40097073</v>
      </c>
      <c r="K43" s="23">
        <v>41827697</v>
      </c>
    </row>
    <row r="44" spans="1:11" ht="13.5" x14ac:dyDescent="0.25">
      <c r="A44" s="3" t="s">
        <v>35</v>
      </c>
      <c r="B44" s="2" t="s">
        <v>19</v>
      </c>
      <c r="C44" s="22">
        <v>198488</v>
      </c>
      <c r="D44" s="22">
        <v>200288</v>
      </c>
      <c r="E44" s="23">
        <v>198379</v>
      </c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469624</v>
      </c>
      <c r="D45" s="27">
        <v>573395</v>
      </c>
      <c r="E45" s="28">
        <v>598296</v>
      </c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5554301</v>
      </c>
      <c r="D46" s="22">
        <v>5876604</v>
      </c>
      <c r="E46" s="23">
        <v>6914167</v>
      </c>
      <c r="F46" s="24">
        <v>3249801</v>
      </c>
      <c r="G46" s="22">
        <v>2775887</v>
      </c>
      <c r="H46" s="25">
        <v>2775887</v>
      </c>
      <c r="I46" s="26">
        <v>2822862</v>
      </c>
      <c r="J46" s="22">
        <v>3359454</v>
      </c>
      <c r="K46" s="23">
        <v>3625592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163307149</v>
      </c>
      <c r="D48" s="49">
        <f t="shared" si="9"/>
        <v>212628121</v>
      </c>
      <c r="E48" s="50">
        <f t="shared" si="9"/>
        <v>214030563</v>
      </c>
      <c r="F48" s="51">
        <f t="shared" si="9"/>
        <v>176681500</v>
      </c>
      <c r="G48" s="49">
        <f t="shared" si="9"/>
        <v>183864758</v>
      </c>
      <c r="H48" s="52">
        <f t="shared" si="9"/>
        <v>183864758</v>
      </c>
      <c r="I48" s="53">
        <f t="shared" si="9"/>
        <v>187369772</v>
      </c>
      <c r="J48" s="49">
        <f t="shared" si="9"/>
        <v>195088992</v>
      </c>
      <c r="K48" s="50">
        <f t="shared" si="9"/>
        <v>203999617</v>
      </c>
    </row>
    <row r="49" spans="1:11" ht="13.5" x14ac:dyDescent="0.25">
      <c r="A49" s="9" t="s">
        <v>100</v>
      </c>
      <c r="B49" s="10"/>
      <c r="C49" s="54">
        <f>+C25-C48</f>
        <v>25899920</v>
      </c>
      <c r="D49" s="54">
        <f t="shared" ref="D49:K49" si="10">+D25-D48</f>
        <v>-17478363</v>
      </c>
      <c r="E49" s="55">
        <f t="shared" si="10"/>
        <v>-3612177</v>
      </c>
      <c r="F49" s="56">
        <f t="shared" si="10"/>
        <v>49636110</v>
      </c>
      <c r="G49" s="54">
        <f t="shared" si="10"/>
        <v>38240553</v>
      </c>
      <c r="H49" s="57">
        <f t="shared" si="10"/>
        <v>38240553</v>
      </c>
      <c r="I49" s="58">
        <f t="shared" si="10"/>
        <v>39198798</v>
      </c>
      <c r="J49" s="54">
        <f t="shared" si="10"/>
        <v>34504038</v>
      </c>
      <c r="K49" s="55">
        <f t="shared" si="10"/>
        <v>21090004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194545997</v>
      </c>
      <c r="D5" s="17">
        <f t="shared" ref="D5:K5" si="0">SUM(D6:D8)</f>
        <v>181505113</v>
      </c>
      <c r="E5" s="18">
        <f t="shared" si="0"/>
        <v>182453166</v>
      </c>
      <c r="F5" s="19">
        <f t="shared" si="0"/>
        <v>209144542</v>
      </c>
      <c r="G5" s="17">
        <f t="shared" si="0"/>
        <v>207345047</v>
      </c>
      <c r="H5" s="20">
        <f t="shared" si="0"/>
        <v>207345047</v>
      </c>
      <c r="I5" s="21">
        <f t="shared" si="0"/>
        <v>202203995</v>
      </c>
      <c r="J5" s="17">
        <f t="shared" si="0"/>
        <v>203654832</v>
      </c>
      <c r="K5" s="20">
        <f t="shared" si="0"/>
        <v>201602110</v>
      </c>
    </row>
    <row r="6" spans="1:11" ht="13.5" x14ac:dyDescent="0.25">
      <c r="A6" s="3" t="s">
        <v>20</v>
      </c>
      <c r="B6" s="2" t="s">
        <v>19</v>
      </c>
      <c r="C6" s="22"/>
      <c r="D6" s="22">
        <v>3859</v>
      </c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194545997</v>
      </c>
      <c r="D7" s="27">
        <v>181501254</v>
      </c>
      <c r="E7" s="28">
        <v>182453166</v>
      </c>
      <c r="F7" s="29">
        <v>209144542</v>
      </c>
      <c r="G7" s="27">
        <v>207345047</v>
      </c>
      <c r="H7" s="30">
        <v>207345047</v>
      </c>
      <c r="I7" s="31">
        <v>202203995</v>
      </c>
      <c r="J7" s="27">
        <v>203654832</v>
      </c>
      <c r="K7" s="28">
        <v>201602110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2776906</v>
      </c>
      <c r="D9" s="17">
        <f t="shared" ref="D9:K9" si="1">SUM(D10:D14)</f>
        <v>3927752</v>
      </c>
      <c r="E9" s="32">
        <f t="shared" si="1"/>
        <v>880236</v>
      </c>
      <c r="F9" s="33">
        <f t="shared" si="1"/>
        <v>9746905</v>
      </c>
      <c r="G9" s="17">
        <f t="shared" si="1"/>
        <v>9556548</v>
      </c>
      <c r="H9" s="34">
        <f t="shared" si="1"/>
        <v>9556548</v>
      </c>
      <c r="I9" s="19">
        <f t="shared" si="1"/>
        <v>29485262</v>
      </c>
      <c r="J9" s="17">
        <f t="shared" si="1"/>
        <v>28237165</v>
      </c>
      <c r="K9" s="32">
        <f t="shared" si="1"/>
        <v>30240202</v>
      </c>
    </row>
    <row r="10" spans="1:11" ht="13.5" x14ac:dyDescent="0.25">
      <c r="A10" s="3" t="s">
        <v>24</v>
      </c>
      <c r="B10" s="2" t="s">
        <v>19</v>
      </c>
      <c r="C10" s="22">
        <v>2776906</v>
      </c>
      <c r="D10" s="22">
        <v>3927752</v>
      </c>
      <c r="E10" s="23">
        <v>438770</v>
      </c>
      <c r="F10" s="24">
        <v>9581720</v>
      </c>
      <c r="G10" s="22">
        <v>9377720</v>
      </c>
      <c r="H10" s="25">
        <v>9377720</v>
      </c>
      <c r="I10" s="26">
        <v>4580891</v>
      </c>
      <c r="J10" s="22">
        <v>2285014</v>
      </c>
      <c r="K10" s="23">
        <v>2327281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24885249</v>
      </c>
      <c r="J11" s="22">
        <v>25932150</v>
      </c>
      <c r="K11" s="23">
        <v>27892000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>
        <v>212256</v>
      </c>
      <c r="F12" s="24">
        <v>165185</v>
      </c>
      <c r="G12" s="22">
        <v>178828</v>
      </c>
      <c r="H12" s="25">
        <v>178828</v>
      </c>
      <c r="I12" s="26">
        <v>19122</v>
      </c>
      <c r="J12" s="22">
        <v>20001</v>
      </c>
      <c r="K12" s="23">
        <v>20921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>
        <v>229210</v>
      </c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22501643</v>
      </c>
      <c r="D15" s="17">
        <f t="shared" ref="D15:K15" si="2">SUM(D16:D18)</f>
        <v>30038060</v>
      </c>
      <c r="E15" s="32">
        <f t="shared" si="2"/>
        <v>25650968</v>
      </c>
      <c r="F15" s="33">
        <f t="shared" si="2"/>
        <v>26630004</v>
      </c>
      <c r="G15" s="17">
        <f t="shared" si="2"/>
        <v>24853004</v>
      </c>
      <c r="H15" s="34">
        <f t="shared" si="2"/>
        <v>24853004</v>
      </c>
      <c r="I15" s="19">
        <f t="shared" si="2"/>
        <v>1375087</v>
      </c>
      <c r="J15" s="17">
        <f t="shared" si="2"/>
        <v>1371226</v>
      </c>
      <c r="K15" s="32">
        <f t="shared" si="2"/>
        <v>1472650</v>
      </c>
    </row>
    <row r="16" spans="1:11" ht="13.5" x14ac:dyDescent="0.25">
      <c r="A16" s="3" t="s">
        <v>30</v>
      </c>
      <c r="B16" s="2" t="s">
        <v>19</v>
      </c>
      <c r="C16" s="22"/>
      <c r="D16" s="22">
        <v>2148</v>
      </c>
      <c r="E16" s="23">
        <v>71968</v>
      </c>
      <c r="F16" s="24">
        <v>68004</v>
      </c>
      <c r="G16" s="22">
        <v>68004</v>
      </c>
      <c r="H16" s="25">
        <v>68004</v>
      </c>
      <c r="I16" s="26">
        <v>71336</v>
      </c>
      <c r="J16" s="22">
        <v>74618</v>
      </c>
      <c r="K16" s="23">
        <v>78050</v>
      </c>
    </row>
    <row r="17" spans="1:11" ht="13.5" x14ac:dyDescent="0.25">
      <c r="A17" s="3" t="s">
        <v>31</v>
      </c>
      <c r="B17" s="2" t="s">
        <v>19</v>
      </c>
      <c r="C17" s="22">
        <v>22501643</v>
      </c>
      <c r="D17" s="22">
        <v>30035912</v>
      </c>
      <c r="E17" s="23">
        <v>25579000</v>
      </c>
      <c r="F17" s="24">
        <v>26562000</v>
      </c>
      <c r="G17" s="22">
        <v>24785000</v>
      </c>
      <c r="H17" s="25">
        <v>24785000</v>
      </c>
      <c r="I17" s="26">
        <v>1303751</v>
      </c>
      <c r="J17" s="22">
        <v>1296608</v>
      </c>
      <c r="K17" s="23">
        <v>1394600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686979</v>
      </c>
      <c r="D19" s="17">
        <f t="shared" ref="D19:K19" si="3">SUM(D20:D23)</f>
        <v>6917315</v>
      </c>
      <c r="E19" s="32">
        <f t="shared" si="3"/>
        <v>31419802</v>
      </c>
      <c r="F19" s="33">
        <f t="shared" si="3"/>
        <v>34082493</v>
      </c>
      <c r="G19" s="17">
        <f t="shared" si="3"/>
        <v>32517309</v>
      </c>
      <c r="H19" s="34">
        <f t="shared" si="3"/>
        <v>32517309</v>
      </c>
      <c r="I19" s="19">
        <f t="shared" si="3"/>
        <v>29634084</v>
      </c>
      <c r="J19" s="17">
        <f t="shared" si="3"/>
        <v>31096458</v>
      </c>
      <c r="K19" s="32">
        <f t="shared" si="3"/>
        <v>30552294</v>
      </c>
    </row>
    <row r="20" spans="1:11" ht="13.5" x14ac:dyDescent="0.25">
      <c r="A20" s="3" t="s">
        <v>34</v>
      </c>
      <c r="B20" s="2" t="s">
        <v>19</v>
      </c>
      <c r="C20" s="22">
        <v>686979</v>
      </c>
      <c r="D20" s="22">
        <v>6331193</v>
      </c>
      <c r="E20" s="23">
        <v>26362663</v>
      </c>
      <c r="F20" s="24">
        <v>32593686</v>
      </c>
      <c r="G20" s="22">
        <v>30593686</v>
      </c>
      <c r="H20" s="25">
        <v>30593686</v>
      </c>
      <c r="I20" s="26">
        <v>27616203</v>
      </c>
      <c r="J20" s="22">
        <v>28985755</v>
      </c>
      <c r="K20" s="23">
        <v>28344499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/>
      <c r="D23" s="22">
        <v>586122</v>
      </c>
      <c r="E23" s="23">
        <v>5057139</v>
      </c>
      <c r="F23" s="24">
        <v>1488807</v>
      </c>
      <c r="G23" s="22">
        <v>1923623</v>
      </c>
      <c r="H23" s="25">
        <v>1923623</v>
      </c>
      <c r="I23" s="26">
        <v>2017881</v>
      </c>
      <c r="J23" s="22">
        <v>2110703</v>
      </c>
      <c r="K23" s="23">
        <v>2207795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>
        <v>200955</v>
      </c>
      <c r="F24" s="33">
        <v>205224</v>
      </c>
      <c r="G24" s="17">
        <v>205224</v>
      </c>
      <c r="H24" s="34">
        <v>205224</v>
      </c>
      <c r="I24" s="19">
        <v>326430</v>
      </c>
      <c r="J24" s="17">
        <v>341445</v>
      </c>
      <c r="K24" s="32">
        <v>357152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220511525</v>
      </c>
      <c r="D25" s="49">
        <f t="shared" ref="D25:K25" si="4">+D5+D9+D15+D19+D24</f>
        <v>222388240</v>
      </c>
      <c r="E25" s="50">
        <f t="shared" si="4"/>
        <v>240605127</v>
      </c>
      <c r="F25" s="51">
        <f t="shared" si="4"/>
        <v>279809168</v>
      </c>
      <c r="G25" s="49">
        <f t="shared" si="4"/>
        <v>274477132</v>
      </c>
      <c r="H25" s="52">
        <f t="shared" si="4"/>
        <v>274477132</v>
      </c>
      <c r="I25" s="53">
        <f t="shared" si="4"/>
        <v>263024858</v>
      </c>
      <c r="J25" s="49">
        <f t="shared" si="4"/>
        <v>264701126</v>
      </c>
      <c r="K25" s="50">
        <f t="shared" si="4"/>
        <v>264224408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102004129</v>
      </c>
      <c r="D28" s="17">
        <f t="shared" si="5"/>
        <v>140259952</v>
      </c>
      <c r="E28" s="18">
        <f t="shared" si="5"/>
        <v>121278234</v>
      </c>
      <c r="F28" s="19">
        <f t="shared" si="5"/>
        <v>109052797</v>
      </c>
      <c r="G28" s="17">
        <f t="shared" si="5"/>
        <v>95364214</v>
      </c>
      <c r="H28" s="20">
        <f t="shared" si="5"/>
        <v>95364214</v>
      </c>
      <c r="I28" s="21">
        <f t="shared" si="5"/>
        <v>98949812</v>
      </c>
      <c r="J28" s="17">
        <f t="shared" si="5"/>
        <v>104033594</v>
      </c>
      <c r="K28" s="20">
        <f t="shared" si="5"/>
        <v>99705139</v>
      </c>
    </row>
    <row r="29" spans="1:11" ht="13.5" x14ac:dyDescent="0.25">
      <c r="A29" s="3" t="s">
        <v>20</v>
      </c>
      <c r="B29" s="2" t="s">
        <v>19</v>
      </c>
      <c r="C29" s="22">
        <v>11378577</v>
      </c>
      <c r="D29" s="22">
        <v>13794290</v>
      </c>
      <c r="E29" s="23">
        <v>20243797</v>
      </c>
      <c r="F29" s="24">
        <v>20722193</v>
      </c>
      <c r="G29" s="22">
        <v>21061254</v>
      </c>
      <c r="H29" s="25">
        <v>21061254</v>
      </c>
      <c r="I29" s="26">
        <v>22603400</v>
      </c>
      <c r="J29" s="22">
        <v>23852574</v>
      </c>
      <c r="K29" s="23">
        <v>24944352</v>
      </c>
    </row>
    <row r="30" spans="1:11" ht="13.5" x14ac:dyDescent="0.25">
      <c r="A30" s="3" t="s">
        <v>21</v>
      </c>
      <c r="B30" s="2" t="s">
        <v>19</v>
      </c>
      <c r="C30" s="27">
        <v>88558667</v>
      </c>
      <c r="D30" s="27">
        <v>124603538</v>
      </c>
      <c r="E30" s="28">
        <v>99961665</v>
      </c>
      <c r="F30" s="29">
        <v>85956691</v>
      </c>
      <c r="G30" s="27">
        <v>71719667</v>
      </c>
      <c r="H30" s="30">
        <v>71719667</v>
      </c>
      <c r="I30" s="31">
        <v>74672499</v>
      </c>
      <c r="J30" s="27">
        <v>78438107</v>
      </c>
      <c r="K30" s="28">
        <v>72945700</v>
      </c>
    </row>
    <row r="31" spans="1:11" ht="13.5" x14ac:dyDescent="0.25">
      <c r="A31" s="3" t="s">
        <v>22</v>
      </c>
      <c r="B31" s="2" t="s">
        <v>19</v>
      </c>
      <c r="C31" s="22">
        <v>2066885</v>
      </c>
      <c r="D31" s="22">
        <v>1862124</v>
      </c>
      <c r="E31" s="23">
        <v>1072772</v>
      </c>
      <c r="F31" s="24">
        <v>2373913</v>
      </c>
      <c r="G31" s="22">
        <v>2583293</v>
      </c>
      <c r="H31" s="25">
        <v>2583293</v>
      </c>
      <c r="I31" s="26">
        <v>1673913</v>
      </c>
      <c r="J31" s="22">
        <v>1742913</v>
      </c>
      <c r="K31" s="23">
        <v>1815087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17459278</v>
      </c>
      <c r="D32" s="17">
        <f t="shared" si="6"/>
        <v>20687516</v>
      </c>
      <c r="E32" s="32">
        <f t="shared" si="6"/>
        <v>27806191</v>
      </c>
      <c r="F32" s="33">
        <f t="shared" si="6"/>
        <v>43130884</v>
      </c>
      <c r="G32" s="17">
        <f t="shared" si="6"/>
        <v>36901740</v>
      </c>
      <c r="H32" s="34">
        <f t="shared" si="6"/>
        <v>36901740</v>
      </c>
      <c r="I32" s="19">
        <f t="shared" si="6"/>
        <v>36227900</v>
      </c>
      <c r="J32" s="17">
        <f t="shared" si="6"/>
        <v>40004413</v>
      </c>
      <c r="K32" s="32">
        <f t="shared" si="6"/>
        <v>41298402</v>
      </c>
    </row>
    <row r="33" spans="1:11" ht="13.5" x14ac:dyDescent="0.25">
      <c r="A33" s="3" t="s">
        <v>24</v>
      </c>
      <c r="B33" s="2" t="s">
        <v>19</v>
      </c>
      <c r="C33" s="22">
        <v>15084626</v>
      </c>
      <c r="D33" s="22">
        <v>15876668</v>
      </c>
      <c r="E33" s="23">
        <v>18930164</v>
      </c>
      <c r="F33" s="24">
        <v>24796943</v>
      </c>
      <c r="G33" s="22">
        <v>19493014</v>
      </c>
      <c r="H33" s="25">
        <v>19493014</v>
      </c>
      <c r="I33" s="26">
        <v>18255237</v>
      </c>
      <c r="J33" s="22">
        <v>19121001</v>
      </c>
      <c r="K33" s="23">
        <v>20001107</v>
      </c>
    </row>
    <row r="34" spans="1:11" ht="13.5" x14ac:dyDescent="0.25">
      <c r="A34" s="3" t="s">
        <v>25</v>
      </c>
      <c r="B34" s="2" t="s">
        <v>19</v>
      </c>
      <c r="C34" s="22">
        <v>1638108</v>
      </c>
      <c r="D34" s="22">
        <v>4170888</v>
      </c>
      <c r="E34" s="23">
        <v>5830769</v>
      </c>
      <c r="F34" s="24">
        <v>7795780</v>
      </c>
      <c r="G34" s="22">
        <v>8709565</v>
      </c>
      <c r="H34" s="25">
        <v>8709565</v>
      </c>
      <c r="I34" s="26">
        <v>8418743</v>
      </c>
      <c r="J34" s="22">
        <v>8649103</v>
      </c>
      <c r="K34" s="23">
        <v>9039406</v>
      </c>
    </row>
    <row r="35" spans="1:11" ht="13.5" x14ac:dyDescent="0.25">
      <c r="A35" s="3" t="s">
        <v>26</v>
      </c>
      <c r="B35" s="2" t="s">
        <v>19</v>
      </c>
      <c r="C35" s="22">
        <v>364199</v>
      </c>
      <c r="D35" s="22">
        <v>366660</v>
      </c>
      <c r="E35" s="23">
        <v>2869620</v>
      </c>
      <c r="F35" s="24">
        <v>10438161</v>
      </c>
      <c r="G35" s="22">
        <v>8599161</v>
      </c>
      <c r="H35" s="25">
        <v>8599161</v>
      </c>
      <c r="I35" s="26">
        <v>9423485</v>
      </c>
      <c r="J35" s="22">
        <v>12097874</v>
      </c>
      <c r="K35" s="23">
        <v>12115315</v>
      </c>
    </row>
    <row r="36" spans="1:11" ht="13.5" x14ac:dyDescent="0.25">
      <c r="A36" s="3" t="s">
        <v>27</v>
      </c>
      <c r="B36" s="2" t="s">
        <v>19</v>
      </c>
      <c r="C36" s="22"/>
      <c r="D36" s="22">
        <v>273300</v>
      </c>
      <c r="E36" s="23">
        <v>175638</v>
      </c>
      <c r="F36" s="24">
        <v>100000</v>
      </c>
      <c r="G36" s="22">
        <v>100000</v>
      </c>
      <c r="H36" s="25">
        <v>100000</v>
      </c>
      <c r="I36" s="26">
        <v>130435</v>
      </c>
      <c r="J36" s="22">
        <v>136435</v>
      </c>
      <c r="K36" s="23">
        <v>142574</v>
      </c>
    </row>
    <row r="37" spans="1:11" ht="13.5" x14ac:dyDescent="0.25">
      <c r="A37" s="3" t="s">
        <v>28</v>
      </c>
      <c r="B37" s="2" t="s">
        <v>19</v>
      </c>
      <c r="C37" s="27">
        <v>372345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45046378</v>
      </c>
      <c r="D38" s="17">
        <f t="shared" si="7"/>
        <v>54202520</v>
      </c>
      <c r="E38" s="32">
        <f t="shared" si="7"/>
        <v>33356903</v>
      </c>
      <c r="F38" s="33">
        <f t="shared" si="7"/>
        <v>38007693</v>
      </c>
      <c r="G38" s="17">
        <f t="shared" si="7"/>
        <v>15422023</v>
      </c>
      <c r="H38" s="34">
        <f t="shared" si="7"/>
        <v>15422023</v>
      </c>
      <c r="I38" s="19">
        <f t="shared" si="7"/>
        <v>38882808</v>
      </c>
      <c r="J38" s="17">
        <f t="shared" si="7"/>
        <v>36803727</v>
      </c>
      <c r="K38" s="32">
        <f t="shared" si="7"/>
        <v>36983088</v>
      </c>
    </row>
    <row r="39" spans="1:11" ht="13.5" x14ac:dyDescent="0.25">
      <c r="A39" s="3" t="s">
        <v>30</v>
      </c>
      <c r="B39" s="2" t="s">
        <v>19</v>
      </c>
      <c r="C39" s="22">
        <v>29170043</v>
      </c>
      <c r="D39" s="22">
        <v>31341240</v>
      </c>
      <c r="E39" s="23">
        <v>19784813</v>
      </c>
      <c r="F39" s="24">
        <v>17023288</v>
      </c>
      <c r="G39" s="22">
        <v>-4217512</v>
      </c>
      <c r="H39" s="25">
        <v>-4217512</v>
      </c>
      <c r="I39" s="26">
        <v>15008561</v>
      </c>
      <c r="J39" s="22">
        <v>16178986</v>
      </c>
      <c r="K39" s="23">
        <v>17422363</v>
      </c>
    </row>
    <row r="40" spans="1:11" ht="13.5" x14ac:dyDescent="0.25">
      <c r="A40" s="3" t="s">
        <v>31</v>
      </c>
      <c r="B40" s="2" t="s">
        <v>19</v>
      </c>
      <c r="C40" s="22">
        <v>15824161</v>
      </c>
      <c r="D40" s="22">
        <v>22796063</v>
      </c>
      <c r="E40" s="23">
        <v>13572090</v>
      </c>
      <c r="F40" s="24">
        <v>20984405</v>
      </c>
      <c r="G40" s="22">
        <v>19639535</v>
      </c>
      <c r="H40" s="25">
        <v>19639535</v>
      </c>
      <c r="I40" s="26">
        <v>23874247</v>
      </c>
      <c r="J40" s="22">
        <v>20624741</v>
      </c>
      <c r="K40" s="23">
        <v>19560725</v>
      </c>
    </row>
    <row r="41" spans="1:11" ht="13.5" x14ac:dyDescent="0.25">
      <c r="A41" s="3" t="s">
        <v>32</v>
      </c>
      <c r="B41" s="2" t="s">
        <v>19</v>
      </c>
      <c r="C41" s="22">
        <v>52174</v>
      </c>
      <c r="D41" s="22">
        <v>65217</v>
      </c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24344921</v>
      </c>
      <c r="D42" s="17">
        <f t="shared" si="8"/>
        <v>31638804</v>
      </c>
      <c r="E42" s="32">
        <f t="shared" si="8"/>
        <v>39146914</v>
      </c>
      <c r="F42" s="33">
        <f t="shared" si="8"/>
        <v>42565894</v>
      </c>
      <c r="G42" s="17">
        <f t="shared" si="8"/>
        <v>49676285</v>
      </c>
      <c r="H42" s="34">
        <f t="shared" si="8"/>
        <v>49676285</v>
      </c>
      <c r="I42" s="19">
        <f t="shared" si="8"/>
        <v>43663687</v>
      </c>
      <c r="J42" s="17">
        <f t="shared" si="8"/>
        <v>43081276</v>
      </c>
      <c r="K42" s="32">
        <f t="shared" si="8"/>
        <v>45032071</v>
      </c>
    </row>
    <row r="43" spans="1:11" ht="13.5" x14ac:dyDescent="0.25">
      <c r="A43" s="3" t="s">
        <v>34</v>
      </c>
      <c r="B43" s="2" t="s">
        <v>19</v>
      </c>
      <c r="C43" s="22">
        <v>22249513</v>
      </c>
      <c r="D43" s="22">
        <v>30502418</v>
      </c>
      <c r="E43" s="23">
        <v>33091082</v>
      </c>
      <c r="F43" s="24">
        <v>33215999</v>
      </c>
      <c r="G43" s="22">
        <v>40313874</v>
      </c>
      <c r="H43" s="25">
        <v>40313874</v>
      </c>
      <c r="I43" s="26">
        <v>36887495</v>
      </c>
      <c r="J43" s="22">
        <v>38584321</v>
      </c>
      <c r="K43" s="23">
        <v>40328955</v>
      </c>
    </row>
    <row r="44" spans="1:11" ht="13.5" x14ac:dyDescent="0.25">
      <c r="A44" s="3" t="s">
        <v>35</v>
      </c>
      <c r="B44" s="2" t="s">
        <v>19</v>
      </c>
      <c r="C44" s="22">
        <v>987009</v>
      </c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344683</v>
      </c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763716</v>
      </c>
      <c r="D46" s="22">
        <v>1136386</v>
      </c>
      <c r="E46" s="23">
        <v>6055832</v>
      </c>
      <c r="F46" s="24">
        <v>9349895</v>
      </c>
      <c r="G46" s="22">
        <v>9362411</v>
      </c>
      <c r="H46" s="25">
        <v>9362411</v>
      </c>
      <c r="I46" s="26">
        <v>6776192</v>
      </c>
      <c r="J46" s="22">
        <v>4496955</v>
      </c>
      <c r="K46" s="23">
        <v>4703116</v>
      </c>
    </row>
    <row r="47" spans="1:11" ht="13.5" x14ac:dyDescent="0.25">
      <c r="A47" s="1" t="s">
        <v>38</v>
      </c>
      <c r="B47" s="2" t="s">
        <v>39</v>
      </c>
      <c r="C47" s="17">
        <v>4417399</v>
      </c>
      <c r="D47" s="17">
        <v>8492019</v>
      </c>
      <c r="E47" s="32">
        <v>10936261</v>
      </c>
      <c r="F47" s="33">
        <v>4523362</v>
      </c>
      <c r="G47" s="17">
        <v>4362754</v>
      </c>
      <c r="H47" s="34">
        <v>4362754</v>
      </c>
      <c r="I47" s="19">
        <v>2337837</v>
      </c>
      <c r="J47" s="17">
        <v>3491378</v>
      </c>
      <c r="K47" s="32">
        <v>3650056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193272105</v>
      </c>
      <c r="D48" s="49">
        <f t="shared" si="9"/>
        <v>255280811</v>
      </c>
      <c r="E48" s="50">
        <f t="shared" si="9"/>
        <v>232524503</v>
      </c>
      <c r="F48" s="51">
        <f t="shared" si="9"/>
        <v>237280630</v>
      </c>
      <c r="G48" s="49">
        <f t="shared" si="9"/>
        <v>201727016</v>
      </c>
      <c r="H48" s="52">
        <f t="shared" si="9"/>
        <v>201727016</v>
      </c>
      <c r="I48" s="53">
        <f t="shared" si="9"/>
        <v>220062044</v>
      </c>
      <c r="J48" s="49">
        <f t="shared" si="9"/>
        <v>227414388</v>
      </c>
      <c r="K48" s="50">
        <f t="shared" si="9"/>
        <v>226668756</v>
      </c>
    </row>
    <row r="49" spans="1:11" ht="13.5" x14ac:dyDescent="0.25">
      <c r="A49" s="9" t="s">
        <v>100</v>
      </c>
      <c r="B49" s="10"/>
      <c r="C49" s="54">
        <f>+C25-C48</f>
        <v>27239420</v>
      </c>
      <c r="D49" s="54">
        <f t="shared" ref="D49:K49" si="10">+D25-D48</f>
        <v>-32892571</v>
      </c>
      <c r="E49" s="55">
        <f t="shared" si="10"/>
        <v>8080624</v>
      </c>
      <c r="F49" s="56">
        <f t="shared" si="10"/>
        <v>42528538</v>
      </c>
      <c r="G49" s="54">
        <f t="shared" si="10"/>
        <v>72750116</v>
      </c>
      <c r="H49" s="57">
        <f t="shared" si="10"/>
        <v>72750116</v>
      </c>
      <c r="I49" s="58">
        <f t="shared" si="10"/>
        <v>42962814</v>
      </c>
      <c r="J49" s="54">
        <f t="shared" si="10"/>
        <v>37286738</v>
      </c>
      <c r="K49" s="55">
        <f t="shared" si="10"/>
        <v>37555652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580717354</v>
      </c>
      <c r="D5" s="17">
        <f t="shared" ref="D5:K5" si="0">SUM(D6:D8)</f>
        <v>348242671</v>
      </c>
      <c r="E5" s="18">
        <f t="shared" si="0"/>
        <v>381153679</v>
      </c>
      <c r="F5" s="19">
        <f t="shared" si="0"/>
        <v>385704915</v>
      </c>
      <c r="G5" s="17">
        <f t="shared" si="0"/>
        <v>397615743</v>
      </c>
      <c r="H5" s="20">
        <f t="shared" si="0"/>
        <v>397615743</v>
      </c>
      <c r="I5" s="21">
        <f t="shared" si="0"/>
        <v>411841422</v>
      </c>
      <c r="J5" s="17">
        <f t="shared" si="0"/>
        <v>426417351</v>
      </c>
      <c r="K5" s="20">
        <f t="shared" si="0"/>
        <v>442193993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7931995</v>
      </c>
      <c r="J6" s="22">
        <v>7264578</v>
      </c>
      <c r="K6" s="23">
        <v>6157765</v>
      </c>
    </row>
    <row r="7" spans="1:11" ht="13.5" x14ac:dyDescent="0.25">
      <c r="A7" s="3" t="s">
        <v>21</v>
      </c>
      <c r="B7" s="2" t="s">
        <v>19</v>
      </c>
      <c r="C7" s="27">
        <v>580717354</v>
      </c>
      <c r="D7" s="27">
        <v>348242671</v>
      </c>
      <c r="E7" s="28">
        <v>381153679</v>
      </c>
      <c r="F7" s="29">
        <v>385704915</v>
      </c>
      <c r="G7" s="27">
        <v>397615743</v>
      </c>
      <c r="H7" s="30">
        <v>397615743</v>
      </c>
      <c r="I7" s="31">
        <v>403909427</v>
      </c>
      <c r="J7" s="27">
        <v>419152773</v>
      </c>
      <c r="K7" s="28">
        <v>436036228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473903</v>
      </c>
      <c r="D9" s="17">
        <f t="shared" ref="D9:K9" si="1">SUM(D10:D14)</f>
        <v>469303</v>
      </c>
      <c r="E9" s="32">
        <f t="shared" si="1"/>
        <v>408085</v>
      </c>
      <c r="F9" s="33">
        <f t="shared" si="1"/>
        <v>405285</v>
      </c>
      <c r="G9" s="17">
        <f t="shared" si="1"/>
        <v>405285</v>
      </c>
      <c r="H9" s="34">
        <f t="shared" si="1"/>
        <v>405285</v>
      </c>
      <c r="I9" s="19">
        <f t="shared" si="1"/>
        <v>421496</v>
      </c>
      <c r="J9" s="17">
        <f t="shared" si="1"/>
        <v>438356</v>
      </c>
      <c r="K9" s="32">
        <f t="shared" si="1"/>
        <v>455891</v>
      </c>
    </row>
    <row r="10" spans="1:11" ht="13.5" x14ac:dyDescent="0.25">
      <c r="A10" s="3" t="s">
        <v>24</v>
      </c>
      <c r="B10" s="2" t="s">
        <v>19</v>
      </c>
      <c r="C10" s="22">
        <v>473903</v>
      </c>
      <c r="D10" s="22">
        <v>469303</v>
      </c>
      <c r="E10" s="23">
        <v>408085</v>
      </c>
      <c r="F10" s="24">
        <v>405285</v>
      </c>
      <c r="G10" s="22">
        <v>405285</v>
      </c>
      <c r="H10" s="25">
        <v>405285</v>
      </c>
      <c r="I10" s="26">
        <v>421496</v>
      </c>
      <c r="J10" s="22">
        <v>438356</v>
      </c>
      <c r="K10" s="23">
        <v>455891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18656184</v>
      </c>
      <c r="D15" s="17">
        <f t="shared" ref="D15:K15" si="2">SUM(D16:D18)</f>
        <v>20027223</v>
      </c>
      <c r="E15" s="32">
        <f t="shared" si="2"/>
        <v>19224851</v>
      </c>
      <c r="F15" s="33">
        <f t="shared" si="2"/>
        <v>21423830</v>
      </c>
      <c r="G15" s="17">
        <f t="shared" si="2"/>
        <v>22283309</v>
      </c>
      <c r="H15" s="34">
        <f t="shared" si="2"/>
        <v>22283309</v>
      </c>
      <c r="I15" s="19">
        <f t="shared" si="2"/>
        <v>5605792</v>
      </c>
      <c r="J15" s="17">
        <f t="shared" si="2"/>
        <v>5870603</v>
      </c>
      <c r="K15" s="32">
        <f t="shared" si="2"/>
        <v>6142449</v>
      </c>
    </row>
    <row r="16" spans="1:11" ht="13.5" x14ac:dyDescent="0.25">
      <c r="A16" s="3" t="s">
        <v>30</v>
      </c>
      <c r="B16" s="2" t="s">
        <v>19</v>
      </c>
      <c r="C16" s="22"/>
      <c r="D16" s="22"/>
      <c r="E16" s="23">
        <v>241483</v>
      </c>
      <c r="F16" s="24"/>
      <c r="G16" s="22"/>
      <c r="H16" s="25"/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>
        <v>18656184</v>
      </c>
      <c r="D18" s="22">
        <v>20027223</v>
      </c>
      <c r="E18" s="23">
        <v>18983368</v>
      </c>
      <c r="F18" s="24">
        <v>21423830</v>
      </c>
      <c r="G18" s="22">
        <v>22283309</v>
      </c>
      <c r="H18" s="25">
        <v>22283309</v>
      </c>
      <c r="I18" s="26">
        <v>5605792</v>
      </c>
      <c r="J18" s="22">
        <v>5870603</v>
      </c>
      <c r="K18" s="23">
        <v>6142449</v>
      </c>
    </row>
    <row r="19" spans="1:11" ht="13.5" x14ac:dyDescent="0.25">
      <c r="A19" s="1" t="s">
        <v>33</v>
      </c>
      <c r="B19" s="2" t="s">
        <v>19</v>
      </c>
      <c r="C19" s="17">
        <f>SUM(C20:C23)</f>
        <v>421412504</v>
      </c>
      <c r="D19" s="17">
        <f t="shared" ref="D19:K19" si="3">SUM(D20:D23)</f>
        <v>630158248</v>
      </c>
      <c r="E19" s="32">
        <f t="shared" si="3"/>
        <v>892388768</v>
      </c>
      <c r="F19" s="33">
        <f t="shared" si="3"/>
        <v>949259344</v>
      </c>
      <c r="G19" s="17">
        <f t="shared" si="3"/>
        <v>929279006</v>
      </c>
      <c r="H19" s="34">
        <f t="shared" si="3"/>
        <v>929279006</v>
      </c>
      <c r="I19" s="19">
        <f t="shared" si="3"/>
        <v>991513379</v>
      </c>
      <c r="J19" s="17">
        <f t="shared" si="3"/>
        <v>1023173677</v>
      </c>
      <c r="K19" s="32">
        <f t="shared" si="3"/>
        <v>1091137558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354045039</v>
      </c>
      <c r="D21" s="22">
        <v>516976906</v>
      </c>
      <c r="E21" s="23">
        <v>743624214</v>
      </c>
      <c r="F21" s="24">
        <v>835578238</v>
      </c>
      <c r="G21" s="22">
        <v>822816411</v>
      </c>
      <c r="H21" s="25">
        <v>822816411</v>
      </c>
      <c r="I21" s="26">
        <v>901502206</v>
      </c>
      <c r="J21" s="22">
        <v>904149588</v>
      </c>
      <c r="K21" s="23">
        <v>942177186</v>
      </c>
    </row>
    <row r="22" spans="1:11" ht="13.5" x14ac:dyDescent="0.25">
      <c r="A22" s="3" t="s">
        <v>36</v>
      </c>
      <c r="B22" s="2" t="s">
        <v>19</v>
      </c>
      <c r="C22" s="27">
        <v>38507788</v>
      </c>
      <c r="D22" s="27">
        <v>60676988</v>
      </c>
      <c r="E22" s="28">
        <v>74046380</v>
      </c>
      <c r="F22" s="29">
        <v>52006523</v>
      </c>
      <c r="G22" s="27">
        <v>40391427</v>
      </c>
      <c r="H22" s="30">
        <v>40391427</v>
      </c>
      <c r="I22" s="31">
        <v>45836115</v>
      </c>
      <c r="J22" s="27">
        <v>72198529</v>
      </c>
      <c r="K22" s="28">
        <v>99325277</v>
      </c>
    </row>
    <row r="23" spans="1:11" ht="13.5" x14ac:dyDescent="0.25">
      <c r="A23" s="3" t="s">
        <v>37</v>
      </c>
      <c r="B23" s="2" t="s">
        <v>19</v>
      </c>
      <c r="C23" s="22">
        <v>28859677</v>
      </c>
      <c r="D23" s="22">
        <v>52504354</v>
      </c>
      <c r="E23" s="23">
        <v>74718174</v>
      </c>
      <c r="F23" s="24">
        <v>61674583</v>
      </c>
      <c r="G23" s="22">
        <v>66071168</v>
      </c>
      <c r="H23" s="25">
        <v>66071168</v>
      </c>
      <c r="I23" s="26">
        <v>44175058</v>
      </c>
      <c r="J23" s="22">
        <v>46825560</v>
      </c>
      <c r="K23" s="23">
        <v>49635095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1021259945</v>
      </c>
      <c r="D25" s="49">
        <f t="shared" ref="D25:K25" si="4">+D5+D9+D15+D19+D24</f>
        <v>998897445</v>
      </c>
      <c r="E25" s="50">
        <f t="shared" si="4"/>
        <v>1293175383</v>
      </c>
      <c r="F25" s="51">
        <f t="shared" si="4"/>
        <v>1356793374</v>
      </c>
      <c r="G25" s="49">
        <f t="shared" si="4"/>
        <v>1349583343</v>
      </c>
      <c r="H25" s="52">
        <f t="shared" si="4"/>
        <v>1349583343</v>
      </c>
      <c r="I25" s="53">
        <f t="shared" si="4"/>
        <v>1409382089</v>
      </c>
      <c r="J25" s="49">
        <f t="shared" si="4"/>
        <v>1455899987</v>
      </c>
      <c r="K25" s="50">
        <f t="shared" si="4"/>
        <v>1539929891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171904099</v>
      </c>
      <c r="D28" s="17">
        <f t="shared" si="5"/>
        <v>237057631</v>
      </c>
      <c r="E28" s="18">
        <f t="shared" si="5"/>
        <v>288443436</v>
      </c>
      <c r="F28" s="19">
        <f t="shared" si="5"/>
        <v>318966865</v>
      </c>
      <c r="G28" s="17">
        <f t="shared" si="5"/>
        <v>334416539</v>
      </c>
      <c r="H28" s="20">
        <f t="shared" si="5"/>
        <v>334416539</v>
      </c>
      <c r="I28" s="21">
        <f t="shared" si="5"/>
        <v>329052941</v>
      </c>
      <c r="J28" s="17">
        <f t="shared" si="5"/>
        <v>345051524</v>
      </c>
      <c r="K28" s="20">
        <f t="shared" si="5"/>
        <v>365562127</v>
      </c>
    </row>
    <row r="29" spans="1:11" ht="13.5" x14ac:dyDescent="0.25">
      <c r="A29" s="3" t="s">
        <v>20</v>
      </c>
      <c r="B29" s="2" t="s">
        <v>19</v>
      </c>
      <c r="C29" s="22">
        <v>32483732</v>
      </c>
      <c r="D29" s="22">
        <v>33912234</v>
      </c>
      <c r="E29" s="23">
        <v>41247028</v>
      </c>
      <c r="F29" s="24">
        <v>51196829</v>
      </c>
      <c r="G29" s="22">
        <v>53633020</v>
      </c>
      <c r="H29" s="25">
        <v>53633020</v>
      </c>
      <c r="I29" s="26">
        <v>52379873</v>
      </c>
      <c r="J29" s="22">
        <v>55366329</v>
      </c>
      <c r="K29" s="23">
        <v>58436187</v>
      </c>
    </row>
    <row r="30" spans="1:11" ht="13.5" x14ac:dyDescent="0.25">
      <c r="A30" s="3" t="s">
        <v>21</v>
      </c>
      <c r="B30" s="2" t="s">
        <v>19</v>
      </c>
      <c r="C30" s="27">
        <v>131817934</v>
      </c>
      <c r="D30" s="27">
        <v>196425109</v>
      </c>
      <c r="E30" s="28">
        <v>237132016</v>
      </c>
      <c r="F30" s="29">
        <v>257643681</v>
      </c>
      <c r="G30" s="27">
        <v>271277422</v>
      </c>
      <c r="H30" s="30">
        <v>271277422</v>
      </c>
      <c r="I30" s="31">
        <v>265974938</v>
      </c>
      <c r="J30" s="27">
        <v>278343649</v>
      </c>
      <c r="K30" s="28">
        <v>295105328</v>
      </c>
    </row>
    <row r="31" spans="1:11" ht="13.5" x14ac:dyDescent="0.25">
      <c r="A31" s="3" t="s">
        <v>22</v>
      </c>
      <c r="B31" s="2" t="s">
        <v>19</v>
      </c>
      <c r="C31" s="22">
        <v>7602433</v>
      </c>
      <c r="D31" s="22">
        <v>6720288</v>
      </c>
      <c r="E31" s="23">
        <v>10064392</v>
      </c>
      <c r="F31" s="24">
        <v>10126355</v>
      </c>
      <c r="G31" s="22">
        <v>9506097</v>
      </c>
      <c r="H31" s="25">
        <v>9506097</v>
      </c>
      <c r="I31" s="26">
        <v>10698130</v>
      </c>
      <c r="J31" s="22">
        <v>11341546</v>
      </c>
      <c r="K31" s="23">
        <v>12020612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22143903</v>
      </c>
      <c r="D32" s="17">
        <f t="shared" si="6"/>
        <v>30022792</v>
      </c>
      <c r="E32" s="32">
        <f t="shared" si="6"/>
        <v>48646200</v>
      </c>
      <c r="F32" s="33">
        <f t="shared" si="6"/>
        <v>54895202</v>
      </c>
      <c r="G32" s="17">
        <f t="shared" si="6"/>
        <v>53812373</v>
      </c>
      <c r="H32" s="34">
        <f t="shared" si="6"/>
        <v>53812373</v>
      </c>
      <c r="I32" s="19">
        <f t="shared" si="6"/>
        <v>58946148</v>
      </c>
      <c r="J32" s="17">
        <f t="shared" si="6"/>
        <v>62044390</v>
      </c>
      <c r="K32" s="32">
        <f t="shared" si="6"/>
        <v>64974221</v>
      </c>
    </row>
    <row r="33" spans="1:11" ht="13.5" x14ac:dyDescent="0.25">
      <c r="A33" s="3" t="s">
        <v>24</v>
      </c>
      <c r="B33" s="2" t="s">
        <v>19</v>
      </c>
      <c r="C33" s="22">
        <v>22143903</v>
      </c>
      <c r="D33" s="22">
        <v>30022792</v>
      </c>
      <c r="E33" s="23">
        <v>45711616</v>
      </c>
      <c r="F33" s="24">
        <v>51095357</v>
      </c>
      <c r="G33" s="22">
        <v>49893662</v>
      </c>
      <c r="H33" s="25">
        <v>49893662</v>
      </c>
      <c r="I33" s="26">
        <v>54411078</v>
      </c>
      <c r="J33" s="22">
        <v>57224930</v>
      </c>
      <c r="K33" s="23">
        <v>59876433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>
        <v>2934584</v>
      </c>
      <c r="F35" s="24">
        <v>3799845</v>
      </c>
      <c r="G35" s="22">
        <v>3918711</v>
      </c>
      <c r="H35" s="25">
        <v>3918711</v>
      </c>
      <c r="I35" s="26">
        <v>4535070</v>
      </c>
      <c r="J35" s="22">
        <v>4819460</v>
      </c>
      <c r="K35" s="23">
        <v>5097788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36392687</v>
      </c>
      <c r="D38" s="17">
        <f t="shared" si="7"/>
        <v>33082318</v>
      </c>
      <c r="E38" s="32">
        <f t="shared" si="7"/>
        <v>39378067</v>
      </c>
      <c r="F38" s="33">
        <f t="shared" si="7"/>
        <v>65399241</v>
      </c>
      <c r="G38" s="17">
        <f t="shared" si="7"/>
        <v>60228106</v>
      </c>
      <c r="H38" s="34">
        <f t="shared" si="7"/>
        <v>60228106</v>
      </c>
      <c r="I38" s="19">
        <f t="shared" si="7"/>
        <v>55658771</v>
      </c>
      <c r="J38" s="17">
        <f t="shared" si="7"/>
        <v>59002150</v>
      </c>
      <c r="K38" s="32">
        <f t="shared" si="7"/>
        <v>62517518</v>
      </c>
    </row>
    <row r="39" spans="1:11" ht="13.5" x14ac:dyDescent="0.25">
      <c r="A39" s="3" t="s">
        <v>30</v>
      </c>
      <c r="B39" s="2" t="s">
        <v>19</v>
      </c>
      <c r="C39" s="22">
        <v>17000808</v>
      </c>
      <c r="D39" s="22">
        <v>13439165</v>
      </c>
      <c r="E39" s="23">
        <v>18808925</v>
      </c>
      <c r="F39" s="24">
        <v>40490829</v>
      </c>
      <c r="G39" s="22">
        <v>38083109</v>
      </c>
      <c r="H39" s="25">
        <v>38083109</v>
      </c>
      <c r="I39" s="26">
        <v>33347529</v>
      </c>
      <c r="J39" s="22">
        <v>35312342</v>
      </c>
      <c r="K39" s="23">
        <v>37441262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>
        <v>19391879</v>
      </c>
      <c r="D41" s="22">
        <v>19643153</v>
      </c>
      <c r="E41" s="23">
        <v>20569142</v>
      </c>
      <c r="F41" s="24">
        <v>24908412</v>
      </c>
      <c r="G41" s="22">
        <v>22144997</v>
      </c>
      <c r="H41" s="25">
        <v>22144997</v>
      </c>
      <c r="I41" s="26">
        <v>22311242</v>
      </c>
      <c r="J41" s="22">
        <v>23689808</v>
      </c>
      <c r="K41" s="23">
        <v>25076256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699742175</v>
      </c>
      <c r="D42" s="17">
        <f t="shared" si="8"/>
        <v>650324498</v>
      </c>
      <c r="E42" s="32">
        <f t="shared" si="8"/>
        <v>632616044</v>
      </c>
      <c r="F42" s="33">
        <f t="shared" si="8"/>
        <v>592380309</v>
      </c>
      <c r="G42" s="17">
        <f t="shared" si="8"/>
        <v>699738078</v>
      </c>
      <c r="H42" s="34">
        <f t="shared" si="8"/>
        <v>699738078</v>
      </c>
      <c r="I42" s="19">
        <f t="shared" si="8"/>
        <v>749111625</v>
      </c>
      <c r="J42" s="17">
        <f t="shared" si="8"/>
        <v>798799787</v>
      </c>
      <c r="K42" s="32">
        <f t="shared" si="8"/>
        <v>846276896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645673534</v>
      </c>
      <c r="D44" s="22">
        <v>572207984</v>
      </c>
      <c r="E44" s="23">
        <v>543010147</v>
      </c>
      <c r="F44" s="24">
        <v>539457002</v>
      </c>
      <c r="G44" s="22">
        <v>625847065</v>
      </c>
      <c r="H44" s="25">
        <v>625847065</v>
      </c>
      <c r="I44" s="26">
        <v>687986102</v>
      </c>
      <c r="J44" s="22">
        <v>714842467</v>
      </c>
      <c r="K44" s="23">
        <v>749704363</v>
      </c>
    </row>
    <row r="45" spans="1:11" ht="13.5" x14ac:dyDescent="0.25">
      <c r="A45" s="3" t="s">
        <v>36</v>
      </c>
      <c r="B45" s="2" t="s">
        <v>19</v>
      </c>
      <c r="C45" s="27">
        <v>31859089</v>
      </c>
      <c r="D45" s="27">
        <v>45613555</v>
      </c>
      <c r="E45" s="28">
        <v>39517160</v>
      </c>
      <c r="F45" s="29">
        <v>25673217</v>
      </c>
      <c r="G45" s="27">
        <v>31783715</v>
      </c>
      <c r="H45" s="30">
        <v>31783715</v>
      </c>
      <c r="I45" s="31">
        <v>24788793</v>
      </c>
      <c r="J45" s="27">
        <v>45581301</v>
      </c>
      <c r="K45" s="28">
        <v>56092498</v>
      </c>
    </row>
    <row r="46" spans="1:11" ht="13.5" x14ac:dyDescent="0.25">
      <c r="A46" s="3" t="s">
        <v>37</v>
      </c>
      <c r="B46" s="2" t="s">
        <v>19</v>
      </c>
      <c r="C46" s="22">
        <v>22209552</v>
      </c>
      <c r="D46" s="22">
        <v>32502959</v>
      </c>
      <c r="E46" s="23">
        <v>50088737</v>
      </c>
      <c r="F46" s="24">
        <v>27250090</v>
      </c>
      <c r="G46" s="22">
        <v>42107298</v>
      </c>
      <c r="H46" s="25">
        <v>42107298</v>
      </c>
      <c r="I46" s="26">
        <v>36336730</v>
      </c>
      <c r="J46" s="22">
        <v>38376019</v>
      </c>
      <c r="K46" s="23">
        <v>40480035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930182864</v>
      </c>
      <c r="D48" s="49">
        <f t="shared" si="9"/>
        <v>950487239</v>
      </c>
      <c r="E48" s="50">
        <f t="shared" si="9"/>
        <v>1009083747</v>
      </c>
      <c r="F48" s="51">
        <f t="shared" si="9"/>
        <v>1031641617</v>
      </c>
      <c r="G48" s="49">
        <f t="shared" si="9"/>
        <v>1148195096</v>
      </c>
      <c r="H48" s="52">
        <f t="shared" si="9"/>
        <v>1148195096</v>
      </c>
      <c r="I48" s="53">
        <f t="shared" si="9"/>
        <v>1192769485</v>
      </c>
      <c r="J48" s="49">
        <f t="shared" si="9"/>
        <v>1264897851</v>
      </c>
      <c r="K48" s="50">
        <f t="shared" si="9"/>
        <v>1339330762</v>
      </c>
    </row>
    <row r="49" spans="1:11" ht="13.5" x14ac:dyDescent="0.25">
      <c r="A49" s="9" t="s">
        <v>100</v>
      </c>
      <c r="B49" s="10"/>
      <c r="C49" s="54">
        <f>+C25-C48</f>
        <v>91077081</v>
      </c>
      <c r="D49" s="54">
        <f t="shared" ref="D49:K49" si="10">+D25-D48</f>
        <v>48410206</v>
      </c>
      <c r="E49" s="55">
        <f t="shared" si="10"/>
        <v>284091636</v>
      </c>
      <c r="F49" s="56">
        <f t="shared" si="10"/>
        <v>325151757</v>
      </c>
      <c r="G49" s="54">
        <f t="shared" si="10"/>
        <v>201388247</v>
      </c>
      <c r="H49" s="57">
        <f t="shared" si="10"/>
        <v>201388247</v>
      </c>
      <c r="I49" s="58">
        <f t="shared" si="10"/>
        <v>216612604</v>
      </c>
      <c r="J49" s="54">
        <f t="shared" si="10"/>
        <v>191002136</v>
      </c>
      <c r="K49" s="55">
        <f t="shared" si="10"/>
        <v>200599129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307089354</v>
      </c>
      <c r="D5" s="17">
        <f t="shared" ref="D5:K5" si="0">SUM(D6:D8)</f>
        <v>365155506</v>
      </c>
      <c r="E5" s="18">
        <f t="shared" si="0"/>
        <v>385327438</v>
      </c>
      <c r="F5" s="19">
        <f t="shared" si="0"/>
        <v>305464116</v>
      </c>
      <c r="G5" s="17">
        <f t="shared" si="0"/>
        <v>319314115</v>
      </c>
      <c r="H5" s="20">
        <f t="shared" si="0"/>
        <v>319314115</v>
      </c>
      <c r="I5" s="21">
        <f t="shared" si="0"/>
        <v>340235929</v>
      </c>
      <c r="J5" s="17">
        <f t="shared" si="0"/>
        <v>344017956</v>
      </c>
      <c r="K5" s="20">
        <f t="shared" si="0"/>
        <v>343191600</v>
      </c>
    </row>
    <row r="6" spans="1:11" ht="13.5" x14ac:dyDescent="0.25">
      <c r="A6" s="3" t="s">
        <v>20</v>
      </c>
      <c r="B6" s="2" t="s">
        <v>19</v>
      </c>
      <c r="C6" s="22">
        <v>45336000</v>
      </c>
      <c r="D6" s="22"/>
      <c r="E6" s="23"/>
      <c r="F6" s="24">
        <v>7806000</v>
      </c>
      <c r="G6" s="22">
        <v>7806000</v>
      </c>
      <c r="H6" s="25">
        <v>7806000</v>
      </c>
      <c r="I6" s="26">
        <v>8038000</v>
      </c>
      <c r="J6" s="22">
        <v>8356000</v>
      </c>
      <c r="K6" s="23">
        <v>8700000</v>
      </c>
    </row>
    <row r="7" spans="1:11" ht="13.5" x14ac:dyDescent="0.25">
      <c r="A7" s="3" t="s">
        <v>21</v>
      </c>
      <c r="B7" s="2" t="s">
        <v>19</v>
      </c>
      <c r="C7" s="27">
        <v>261753354</v>
      </c>
      <c r="D7" s="27">
        <v>365155506</v>
      </c>
      <c r="E7" s="28">
        <v>385327438</v>
      </c>
      <c r="F7" s="29">
        <v>297658116</v>
      </c>
      <c r="G7" s="27">
        <v>311508115</v>
      </c>
      <c r="H7" s="30">
        <v>311508115</v>
      </c>
      <c r="I7" s="31">
        <v>332197929</v>
      </c>
      <c r="J7" s="27">
        <v>335661956</v>
      </c>
      <c r="K7" s="28">
        <v>334491600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6741173</v>
      </c>
      <c r="D9" s="17">
        <f t="shared" ref="D9:K9" si="1">SUM(D10:D14)</f>
        <v>6069884</v>
      </c>
      <c r="E9" s="32">
        <f t="shared" si="1"/>
        <v>10731672</v>
      </c>
      <c r="F9" s="33">
        <f t="shared" si="1"/>
        <v>4692469</v>
      </c>
      <c r="G9" s="17">
        <f t="shared" si="1"/>
        <v>4742608</v>
      </c>
      <c r="H9" s="34">
        <f t="shared" si="1"/>
        <v>4742608</v>
      </c>
      <c r="I9" s="19">
        <f t="shared" si="1"/>
        <v>5464272</v>
      </c>
      <c r="J9" s="17">
        <f t="shared" si="1"/>
        <v>5817152</v>
      </c>
      <c r="K9" s="32">
        <f t="shared" si="1"/>
        <v>9866023</v>
      </c>
    </row>
    <row r="10" spans="1:11" ht="13.5" x14ac:dyDescent="0.25">
      <c r="A10" s="3" t="s">
        <v>24</v>
      </c>
      <c r="B10" s="2" t="s">
        <v>19</v>
      </c>
      <c r="C10" s="22">
        <v>6740448</v>
      </c>
      <c r="D10" s="22">
        <v>4420884</v>
      </c>
      <c r="E10" s="23">
        <v>5497341</v>
      </c>
      <c r="F10" s="24">
        <v>4692469</v>
      </c>
      <c r="G10" s="22">
        <v>4742608</v>
      </c>
      <c r="H10" s="25">
        <v>4742608</v>
      </c>
      <c r="I10" s="26">
        <v>5072968</v>
      </c>
      <c r="J10" s="22">
        <v>5407848</v>
      </c>
      <c r="K10" s="23">
        <v>5584696</v>
      </c>
    </row>
    <row r="11" spans="1:11" ht="13.5" x14ac:dyDescent="0.25">
      <c r="A11" s="3" t="s">
        <v>25</v>
      </c>
      <c r="B11" s="2" t="s">
        <v>19</v>
      </c>
      <c r="C11" s="22"/>
      <c r="D11" s="22">
        <v>1649000</v>
      </c>
      <c r="E11" s="23">
        <v>5234331</v>
      </c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725</v>
      </c>
      <c r="D12" s="22"/>
      <c r="E12" s="23"/>
      <c r="F12" s="24"/>
      <c r="G12" s="22"/>
      <c r="H12" s="25"/>
      <c r="I12" s="26">
        <v>391304</v>
      </c>
      <c r="J12" s="22">
        <v>409304</v>
      </c>
      <c r="K12" s="23">
        <v>4281327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43596475</v>
      </c>
      <c r="D15" s="17">
        <f t="shared" ref="D15:K15" si="2">SUM(D16:D18)</f>
        <v>48723110</v>
      </c>
      <c r="E15" s="32">
        <f t="shared" si="2"/>
        <v>46273835</v>
      </c>
      <c r="F15" s="33">
        <f t="shared" si="2"/>
        <v>54326976</v>
      </c>
      <c r="G15" s="17">
        <f t="shared" si="2"/>
        <v>67280984</v>
      </c>
      <c r="H15" s="34">
        <f t="shared" si="2"/>
        <v>67280984</v>
      </c>
      <c r="I15" s="19">
        <f t="shared" si="2"/>
        <v>45526869</v>
      </c>
      <c r="J15" s="17">
        <f t="shared" si="2"/>
        <v>45719969</v>
      </c>
      <c r="K15" s="32">
        <f t="shared" si="2"/>
        <v>49359593</v>
      </c>
    </row>
    <row r="16" spans="1:11" ht="13.5" x14ac:dyDescent="0.25">
      <c r="A16" s="3" t="s">
        <v>30</v>
      </c>
      <c r="B16" s="2" t="s">
        <v>19</v>
      </c>
      <c r="C16" s="22">
        <v>1051268</v>
      </c>
      <c r="D16" s="22">
        <v>46730648</v>
      </c>
      <c r="E16" s="23">
        <v>44725528</v>
      </c>
      <c r="F16" s="24">
        <v>49856672</v>
      </c>
      <c r="G16" s="22">
        <v>47397580</v>
      </c>
      <c r="H16" s="25">
        <v>47397580</v>
      </c>
      <c r="I16" s="26">
        <v>41542304</v>
      </c>
      <c r="J16" s="22">
        <v>43450604</v>
      </c>
      <c r="K16" s="23">
        <v>46985837</v>
      </c>
    </row>
    <row r="17" spans="1:11" ht="13.5" x14ac:dyDescent="0.25">
      <c r="A17" s="3" t="s">
        <v>31</v>
      </c>
      <c r="B17" s="2" t="s">
        <v>19</v>
      </c>
      <c r="C17" s="22">
        <v>42545207</v>
      </c>
      <c r="D17" s="22">
        <v>1992462</v>
      </c>
      <c r="E17" s="23">
        <v>1548307</v>
      </c>
      <c r="F17" s="24">
        <v>4470304</v>
      </c>
      <c r="G17" s="22">
        <v>19883404</v>
      </c>
      <c r="H17" s="25">
        <v>19883404</v>
      </c>
      <c r="I17" s="26">
        <v>3984565</v>
      </c>
      <c r="J17" s="22">
        <v>2269365</v>
      </c>
      <c r="K17" s="23">
        <v>2373756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17968346</v>
      </c>
      <c r="D19" s="17">
        <f t="shared" ref="D19:K19" si="3">SUM(D20:D23)</f>
        <v>23649225</v>
      </c>
      <c r="E19" s="32">
        <f t="shared" si="3"/>
        <v>70329014</v>
      </c>
      <c r="F19" s="33">
        <f t="shared" si="3"/>
        <v>66266451</v>
      </c>
      <c r="G19" s="17">
        <f t="shared" si="3"/>
        <v>87541540</v>
      </c>
      <c r="H19" s="34">
        <f t="shared" si="3"/>
        <v>87541540</v>
      </c>
      <c r="I19" s="19">
        <f t="shared" si="3"/>
        <v>95633824</v>
      </c>
      <c r="J19" s="17">
        <f t="shared" si="3"/>
        <v>98337242</v>
      </c>
      <c r="K19" s="32">
        <f t="shared" si="3"/>
        <v>104258690</v>
      </c>
    </row>
    <row r="20" spans="1:11" ht="13.5" x14ac:dyDescent="0.25">
      <c r="A20" s="3" t="s">
        <v>34</v>
      </c>
      <c r="B20" s="2" t="s">
        <v>19</v>
      </c>
      <c r="C20" s="22">
        <v>7995049</v>
      </c>
      <c r="D20" s="22">
        <v>11151361</v>
      </c>
      <c r="E20" s="23">
        <v>56878142</v>
      </c>
      <c r="F20" s="24">
        <v>53803778</v>
      </c>
      <c r="G20" s="22">
        <v>75078867</v>
      </c>
      <c r="H20" s="25">
        <v>75078867</v>
      </c>
      <c r="I20" s="26">
        <v>80675495</v>
      </c>
      <c r="J20" s="22">
        <v>82689988</v>
      </c>
      <c r="K20" s="23">
        <v>87889913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9973297</v>
      </c>
      <c r="D23" s="22">
        <v>12497864</v>
      </c>
      <c r="E23" s="23">
        <v>13450872</v>
      </c>
      <c r="F23" s="24">
        <v>12462673</v>
      </c>
      <c r="G23" s="22">
        <v>12462673</v>
      </c>
      <c r="H23" s="25">
        <v>12462673</v>
      </c>
      <c r="I23" s="26">
        <v>14958329</v>
      </c>
      <c r="J23" s="22">
        <v>15647254</v>
      </c>
      <c r="K23" s="23">
        <v>16368777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375395348</v>
      </c>
      <c r="D25" s="49">
        <f t="shared" ref="D25:K25" si="4">+D5+D9+D15+D19+D24</f>
        <v>443597725</v>
      </c>
      <c r="E25" s="50">
        <f t="shared" si="4"/>
        <v>512661959</v>
      </c>
      <c r="F25" s="51">
        <f t="shared" si="4"/>
        <v>430750012</v>
      </c>
      <c r="G25" s="49">
        <f t="shared" si="4"/>
        <v>478879247</v>
      </c>
      <c r="H25" s="52">
        <f t="shared" si="4"/>
        <v>478879247</v>
      </c>
      <c r="I25" s="53">
        <f t="shared" si="4"/>
        <v>486860894</v>
      </c>
      <c r="J25" s="49">
        <f t="shared" si="4"/>
        <v>493892319</v>
      </c>
      <c r="K25" s="50">
        <f t="shared" si="4"/>
        <v>506675906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148182915</v>
      </c>
      <c r="D28" s="17">
        <f t="shared" si="5"/>
        <v>149816045</v>
      </c>
      <c r="E28" s="18">
        <f t="shared" si="5"/>
        <v>168536057</v>
      </c>
      <c r="F28" s="19">
        <f t="shared" si="5"/>
        <v>201987855</v>
      </c>
      <c r="G28" s="17">
        <f t="shared" si="5"/>
        <v>212075697</v>
      </c>
      <c r="H28" s="20">
        <f t="shared" si="5"/>
        <v>212075697</v>
      </c>
      <c r="I28" s="21">
        <f t="shared" si="5"/>
        <v>217122911</v>
      </c>
      <c r="J28" s="17">
        <f t="shared" si="5"/>
        <v>218975101</v>
      </c>
      <c r="K28" s="20">
        <f t="shared" si="5"/>
        <v>209852966</v>
      </c>
    </row>
    <row r="29" spans="1:11" ht="13.5" x14ac:dyDescent="0.25">
      <c r="A29" s="3" t="s">
        <v>20</v>
      </c>
      <c r="B29" s="2" t="s">
        <v>19</v>
      </c>
      <c r="C29" s="22">
        <v>42947362</v>
      </c>
      <c r="D29" s="22">
        <v>43152745</v>
      </c>
      <c r="E29" s="23">
        <v>54324718</v>
      </c>
      <c r="F29" s="24">
        <v>62710748</v>
      </c>
      <c r="G29" s="22">
        <v>64500584</v>
      </c>
      <c r="H29" s="25">
        <v>64500584</v>
      </c>
      <c r="I29" s="26">
        <v>66001422</v>
      </c>
      <c r="J29" s="22">
        <v>69139571</v>
      </c>
      <c r="K29" s="23">
        <v>71919455</v>
      </c>
    </row>
    <row r="30" spans="1:11" ht="13.5" x14ac:dyDescent="0.25">
      <c r="A30" s="3" t="s">
        <v>21</v>
      </c>
      <c r="B30" s="2" t="s">
        <v>19</v>
      </c>
      <c r="C30" s="27">
        <v>104678596</v>
      </c>
      <c r="D30" s="27">
        <v>106663300</v>
      </c>
      <c r="E30" s="28">
        <v>114211339</v>
      </c>
      <c r="F30" s="29">
        <v>139277107</v>
      </c>
      <c r="G30" s="27">
        <v>147575113</v>
      </c>
      <c r="H30" s="30">
        <v>147575113</v>
      </c>
      <c r="I30" s="31">
        <v>151121489</v>
      </c>
      <c r="J30" s="27">
        <v>149835530</v>
      </c>
      <c r="K30" s="28">
        <v>137933511</v>
      </c>
    </row>
    <row r="31" spans="1:11" ht="13.5" x14ac:dyDescent="0.25">
      <c r="A31" s="3" t="s">
        <v>22</v>
      </c>
      <c r="B31" s="2" t="s">
        <v>19</v>
      </c>
      <c r="C31" s="22">
        <v>556957</v>
      </c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37780831</v>
      </c>
      <c r="D32" s="17">
        <f t="shared" si="6"/>
        <v>36614325</v>
      </c>
      <c r="E32" s="32">
        <f t="shared" si="6"/>
        <v>34638703</v>
      </c>
      <c r="F32" s="33">
        <f t="shared" si="6"/>
        <v>42476678</v>
      </c>
      <c r="G32" s="17">
        <f t="shared" si="6"/>
        <v>42273798</v>
      </c>
      <c r="H32" s="34">
        <f t="shared" si="6"/>
        <v>42273798</v>
      </c>
      <c r="I32" s="19">
        <f t="shared" si="6"/>
        <v>42760547</v>
      </c>
      <c r="J32" s="17">
        <f t="shared" si="6"/>
        <v>43973061</v>
      </c>
      <c r="K32" s="32">
        <f t="shared" si="6"/>
        <v>46271407</v>
      </c>
    </row>
    <row r="33" spans="1:11" ht="13.5" x14ac:dyDescent="0.25">
      <c r="A33" s="3" t="s">
        <v>24</v>
      </c>
      <c r="B33" s="2" t="s">
        <v>19</v>
      </c>
      <c r="C33" s="22">
        <v>27146609</v>
      </c>
      <c r="D33" s="22">
        <v>22684533</v>
      </c>
      <c r="E33" s="23">
        <v>26278810</v>
      </c>
      <c r="F33" s="24">
        <v>31791573</v>
      </c>
      <c r="G33" s="22">
        <v>31281836</v>
      </c>
      <c r="H33" s="25">
        <v>31281836</v>
      </c>
      <c r="I33" s="26">
        <v>30811229</v>
      </c>
      <c r="J33" s="22">
        <v>31707493</v>
      </c>
      <c r="K33" s="23">
        <v>33069256</v>
      </c>
    </row>
    <row r="34" spans="1:11" ht="13.5" x14ac:dyDescent="0.25">
      <c r="A34" s="3" t="s">
        <v>25</v>
      </c>
      <c r="B34" s="2" t="s">
        <v>19</v>
      </c>
      <c r="C34" s="22">
        <v>10596222</v>
      </c>
      <c r="D34" s="22">
        <v>11516673</v>
      </c>
      <c r="E34" s="23">
        <v>8335433</v>
      </c>
      <c r="F34" s="24">
        <v>9442061</v>
      </c>
      <c r="G34" s="22">
        <v>9789787</v>
      </c>
      <c r="H34" s="25">
        <v>9789787</v>
      </c>
      <c r="I34" s="26">
        <v>10029753</v>
      </c>
      <c r="J34" s="22">
        <v>10257703</v>
      </c>
      <c r="K34" s="23">
        <v>11101933</v>
      </c>
    </row>
    <row r="35" spans="1:11" ht="13.5" x14ac:dyDescent="0.25">
      <c r="A35" s="3" t="s">
        <v>26</v>
      </c>
      <c r="B35" s="2" t="s">
        <v>19</v>
      </c>
      <c r="C35" s="22">
        <v>38000</v>
      </c>
      <c r="D35" s="22">
        <v>2396623</v>
      </c>
      <c r="E35" s="23"/>
      <c r="F35" s="24">
        <v>1223044</v>
      </c>
      <c r="G35" s="22">
        <v>1162175</v>
      </c>
      <c r="H35" s="25">
        <v>1162175</v>
      </c>
      <c r="I35" s="26">
        <v>1889565</v>
      </c>
      <c r="J35" s="22">
        <v>1976485</v>
      </c>
      <c r="K35" s="23">
        <v>2067395</v>
      </c>
    </row>
    <row r="36" spans="1:11" ht="13.5" x14ac:dyDescent="0.25">
      <c r="A36" s="3" t="s">
        <v>27</v>
      </c>
      <c r="B36" s="2" t="s">
        <v>19</v>
      </c>
      <c r="C36" s="22"/>
      <c r="D36" s="22">
        <v>16496</v>
      </c>
      <c r="E36" s="23">
        <v>24460</v>
      </c>
      <c r="F36" s="24">
        <v>20000</v>
      </c>
      <c r="G36" s="22">
        <v>40000</v>
      </c>
      <c r="H36" s="25">
        <v>40000</v>
      </c>
      <c r="I36" s="26">
        <v>30000</v>
      </c>
      <c r="J36" s="22">
        <v>31380</v>
      </c>
      <c r="K36" s="23">
        <v>32823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68419570</v>
      </c>
      <c r="D38" s="17">
        <f t="shared" si="7"/>
        <v>65500298</v>
      </c>
      <c r="E38" s="32">
        <f t="shared" si="7"/>
        <v>65567407</v>
      </c>
      <c r="F38" s="33">
        <f t="shared" si="7"/>
        <v>81844556</v>
      </c>
      <c r="G38" s="17">
        <f t="shared" si="7"/>
        <v>85884517</v>
      </c>
      <c r="H38" s="34">
        <f t="shared" si="7"/>
        <v>85884517</v>
      </c>
      <c r="I38" s="19">
        <f t="shared" si="7"/>
        <v>83201745</v>
      </c>
      <c r="J38" s="17">
        <f t="shared" si="7"/>
        <v>84376648</v>
      </c>
      <c r="K38" s="32">
        <f t="shared" si="7"/>
        <v>86909487</v>
      </c>
    </row>
    <row r="39" spans="1:11" ht="13.5" x14ac:dyDescent="0.25">
      <c r="A39" s="3" t="s">
        <v>30</v>
      </c>
      <c r="B39" s="2" t="s">
        <v>19</v>
      </c>
      <c r="C39" s="22">
        <v>16251833</v>
      </c>
      <c r="D39" s="22">
        <v>15904323</v>
      </c>
      <c r="E39" s="23">
        <v>19166238</v>
      </c>
      <c r="F39" s="24">
        <v>22163992</v>
      </c>
      <c r="G39" s="22">
        <v>23157431</v>
      </c>
      <c r="H39" s="25">
        <v>23157431</v>
      </c>
      <c r="I39" s="26">
        <v>25715779</v>
      </c>
      <c r="J39" s="22">
        <v>24532581</v>
      </c>
      <c r="K39" s="23">
        <v>25546783</v>
      </c>
    </row>
    <row r="40" spans="1:11" ht="13.5" x14ac:dyDescent="0.25">
      <c r="A40" s="3" t="s">
        <v>31</v>
      </c>
      <c r="B40" s="2" t="s">
        <v>19</v>
      </c>
      <c r="C40" s="22">
        <v>49032037</v>
      </c>
      <c r="D40" s="22">
        <v>46431947</v>
      </c>
      <c r="E40" s="23">
        <v>43242414</v>
      </c>
      <c r="F40" s="24">
        <v>55749656</v>
      </c>
      <c r="G40" s="22">
        <v>58796178</v>
      </c>
      <c r="H40" s="25">
        <v>58796178</v>
      </c>
      <c r="I40" s="26">
        <v>53422966</v>
      </c>
      <c r="J40" s="22">
        <v>55594187</v>
      </c>
      <c r="K40" s="23">
        <v>56917304</v>
      </c>
    </row>
    <row r="41" spans="1:11" ht="13.5" x14ac:dyDescent="0.25">
      <c r="A41" s="3" t="s">
        <v>32</v>
      </c>
      <c r="B41" s="2" t="s">
        <v>19</v>
      </c>
      <c r="C41" s="22">
        <v>3135700</v>
      </c>
      <c r="D41" s="22">
        <v>3164028</v>
      </c>
      <c r="E41" s="23">
        <v>3158755</v>
      </c>
      <c r="F41" s="24">
        <v>3930908</v>
      </c>
      <c r="G41" s="22">
        <v>3930908</v>
      </c>
      <c r="H41" s="25">
        <v>3930908</v>
      </c>
      <c r="I41" s="26">
        <v>4063000</v>
      </c>
      <c r="J41" s="22">
        <v>4249880</v>
      </c>
      <c r="K41" s="23">
        <v>4445400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47501315</v>
      </c>
      <c r="D42" s="17">
        <f t="shared" si="8"/>
        <v>55801618</v>
      </c>
      <c r="E42" s="32">
        <f t="shared" si="8"/>
        <v>71791376</v>
      </c>
      <c r="F42" s="33">
        <f t="shared" si="8"/>
        <v>75761470</v>
      </c>
      <c r="G42" s="17">
        <f t="shared" si="8"/>
        <v>98144721</v>
      </c>
      <c r="H42" s="34">
        <f t="shared" si="8"/>
        <v>98144721</v>
      </c>
      <c r="I42" s="19">
        <f t="shared" si="8"/>
        <v>99069502</v>
      </c>
      <c r="J42" s="17">
        <f t="shared" si="8"/>
        <v>101557322</v>
      </c>
      <c r="K42" s="32">
        <f t="shared" si="8"/>
        <v>115910888</v>
      </c>
    </row>
    <row r="43" spans="1:11" ht="13.5" x14ac:dyDescent="0.25">
      <c r="A43" s="3" t="s">
        <v>34</v>
      </c>
      <c r="B43" s="2" t="s">
        <v>19</v>
      </c>
      <c r="C43" s="22">
        <v>37350790</v>
      </c>
      <c r="D43" s="22">
        <v>45696954</v>
      </c>
      <c r="E43" s="23">
        <v>60265399</v>
      </c>
      <c r="F43" s="24">
        <v>55216162</v>
      </c>
      <c r="G43" s="22">
        <v>76368696</v>
      </c>
      <c r="H43" s="25">
        <v>76368696</v>
      </c>
      <c r="I43" s="26">
        <v>76143194</v>
      </c>
      <c r="J43" s="22">
        <v>76813179</v>
      </c>
      <c r="K43" s="23">
        <v>81119364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>
        <v>365772</v>
      </c>
      <c r="D45" s="27"/>
      <c r="E45" s="28">
        <v>2487449</v>
      </c>
      <c r="F45" s="29">
        <v>2948400</v>
      </c>
      <c r="G45" s="27">
        <v>2948400</v>
      </c>
      <c r="H45" s="30">
        <v>2948400</v>
      </c>
      <c r="I45" s="31">
        <v>2802430</v>
      </c>
      <c r="J45" s="27">
        <v>2886499</v>
      </c>
      <c r="K45" s="28">
        <v>2944229</v>
      </c>
    </row>
    <row r="46" spans="1:11" ht="13.5" x14ac:dyDescent="0.25">
      <c r="A46" s="3" t="s">
        <v>37</v>
      </c>
      <c r="B46" s="2" t="s">
        <v>19</v>
      </c>
      <c r="C46" s="22">
        <v>9784753</v>
      </c>
      <c r="D46" s="22">
        <v>10104664</v>
      </c>
      <c r="E46" s="23">
        <v>9038528</v>
      </c>
      <c r="F46" s="24">
        <v>17596908</v>
      </c>
      <c r="G46" s="22">
        <v>18827625</v>
      </c>
      <c r="H46" s="25">
        <v>18827625</v>
      </c>
      <c r="I46" s="26">
        <v>20123878</v>
      </c>
      <c r="J46" s="22">
        <v>21857644</v>
      </c>
      <c r="K46" s="23">
        <v>31847295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50000</v>
      </c>
      <c r="G47" s="17"/>
      <c r="H47" s="34"/>
      <c r="I47" s="19">
        <v>876088</v>
      </c>
      <c r="J47" s="17">
        <v>456913</v>
      </c>
      <c r="K47" s="32">
        <v>473146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301884631</v>
      </c>
      <c r="D48" s="49">
        <f t="shared" si="9"/>
        <v>307732286</v>
      </c>
      <c r="E48" s="50">
        <f t="shared" si="9"/>
        <v>340533543</v>
      </c>
      <c r="F48" s="51">
        <f t="shared" si="9"/>
        <v>402120559</v>
      </c>
      <c r="G48" s="49">
        <f t="shared" si="9"/>
        <v>438378733</v>
      </c>
      <c r="H48" s="52">
        <f t="shared" si="9"/>
        <v>438378733</v>
      </c>
      <c r="I48" s="53">
        <f t="shared" si="9"/>
        <v>443030793</v>
      </c>
      <c r="J48" s="49">
        <f t="shared" si="9"/>
        <v>449339045</v>
      </c>
      <c r="K48" s="50">
        <f t="shared" si="9"/>
        <v>459417894</v>
      </c>
    </row>
    <row r="49" spans="1:11" ht="13.5" x14ac:dyDescent="0.25">
      <c r="A49" s="9" t="s">
        <v>100</v>
      </c>
      <c r="B49" s="10"/>
      <c r="C49" s="54">
        <f>+C25-C48</f>
        <v>73510717</v>
      </c>
      <c r="D49" s="54">
        <f t="shared" ref="D49:K49" si="10">+D25-D48</f>
        <v>135865439</v>
      </c>
      <c r="E49" s="55">
        <f t="shared" si="10"/>
        <v>172128416</v>
      </c>
      <c r="F49" s="56">
        <f t="shared" si="10"/>
        <v>28629453</v>
      </c>
      <c r="G49" s="54">
        <f t="shared" si="10"/>
        <v>40500514</v>
      </c>
      <c r="H49" s="57">
        <f t="shared" si="10"/>
        <v>40500514</v>
      </c>
      <c r="I49" s="58">
        <f t="shared" si="10"/>
        <v>43830101</v>
      </c>
      <c r="J49" s="54">
        <f t="shared" si="10"/>
        <v>44553274</v>
      </c>
      <c r="K49" s="55">
        <f t="shared" si="10"/>
        <v>47258012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716205671</v>
      </c>
      <c r="D5" s="17">
        <f t="shared" ref="D5:K5" si="0">SUM(D6:D8)</f>
        <v>711365469</v>
      </c>
      <c r="E5" s="18">
        <f t="shared" si="0"/>
        <v>833171415</v>
      </c>
      <c r="F5" s="19">
        <f t="shared" si="0"/>
        <v>910913334</v>
      </c>
      <c r="G5" s="17">
        <f t="shared" si="0"/>
        <v>970365034</v>
      </c>
      <c r="H5" s="20">
        <f t="shared" si="0"/>
        <v>970365034</v>
      </c>
      <c r="I5" s="21">
        <f t="shared" si="0"/>
        <v>921513858</v>
      </c>
      <c r="J5" s="17">
        <f t="shared" si="0"/>
        <v>972648482</v>
      </c>
      <c r="K5" s="20">
        <f t="shared" si="0"/>
        <v>1029086603</v>
      </c>
    </row>
    <row r="6" spans="1:11" ht="13.5" x14ac:dyDescent="0.25">
      <c r="A6" s="3" t="s">
        <v>20</v>
      </c>
      <c r="B6" s="2" t="s">
        <v>19</v>
      </c>
      <c r="C6" s="22">
        <v>111891641</v>
      </c>
      <c r="D6" s="22">
        <v>65367251</v>
      </c>
      <c r="E6" s="23">
        <v>82545745</v>
      </c>
      <c r="F6" s="24">
        <v>88523640</v>
      </c>
      <c r="G6" s="22">
        <v>88639156</v>
      </c>
      <c r="H6" s="25">
        <v>88639156</v>
      </c>
      <c r="I6" s="26">
        <v>87050044</v>
      </c>
      <c r="J6" s="22">
        <v>91420546</v>
      </c>
      <c r="K6" s="23">
        <v>96010853</v>
      </c>
    </row>
    <row r="7" spans="1:11" ht="13.5" x14ac:dyDescent="0.25">
      <c r="A7" s="3" t="s">
        <v>21</v>
      </c>
      <c r="B7" s="2" t="s">
        <v>19</v>
      </c>
      <c r="C7" s="27">
        <v>603572046</v>
      </c>
      <c r="D7" s="27">
        <v>645256234</v>
      </c>
      <c r="E7" s="28">
        <v>749771810</v>
      </c>
      <c r="F7" s="29">
        <v>821419734</v>
      </c>
      <c r="G7" s="27">
        <v>880755918</v>
      </c>
      <c r="H7" s="30">
        <v>880755918</v>
      </c>
      <c r="I7" s="31">
        <v>833493854</v>
      </c>
      <c r="J7" s="27">
        <v>880209478</v>
      </c>
      <c r="K7" s="28">
        <v>932006369</v>
      </c>
    </row>
    <row r="8" spans="1:11" ht="13.5" x14ac:dyDescent="0.25">
      <c r="A8" s="3" t="s">
        <v>22</v>
      </c>
      <c r="B8" s="2" t="s">
        <v>19</v>
      </c>
      <c r="C8" s="22">
        <v>741984</v>
      </c>
      <c r="D8" s="22">
        <v>741984</v>
      </c>
      <c r="E8" s="23">
        <v>853860</v>
      </c>
      <c r="F8" s="24">
        <v>969960</v>
      </c>
      <c r="G8" s="22">
        <v>969960</v>
      </c>
      <c r="H8" s="25">
        <v>969960</v>
      </c>
      <c r="I8" s="26">
        <v>969960</v>
      </c>
      <c r="J8" s="22">
        <v>1018458</v>
      </c>
      <c r="K8" s="23">
        <v>1069381</v>
      </c>
    </row>
    <row r="9" spans="1:11" ht="13.5" x14ac:dyDescent="0.25">
      <c r="A9" s="1" t="s">
        <v>23</v>
      </c>
      <c r="B9" s="2" t="s">
        <v>19</v>
      </c>
      <c r="C9" s="17">
        <f>SUM(C10:C14)</f>
        <v>76862000</v>
      </c>
      <c r="D9" s="17">
        <f t="shared" ref="D9:K9" si="1">SUM(D10:D14)</f>
        <v>141941085</v>
      </c>
      <c r="E9" s="32">
        <f t="shared" si="1"/>
        <v>103885126</v>
      </c>
      <c r="F9" s="33">
        <f t="shared" si="1"/>
        <v>155473836</v>
      </c>
      <c r="G9" s="17">
        <f t="shared" si="1"/>
        <v>111782567</v>
      </c>
      <c r="H9" s="34">
        <f t="shared" si="1"/>
        <v>111782567</v>
      </c>
      <c r="I9" s="19">
        <f t="shared" si="1"/>
        <v>109401295</v>
      </c>
      <c r="J9" s="17">
        <f t="shared" si="1"/>
        <v>112063181</v>
      </c>
      <c r="K9" s="32">
        <f t="shared" si="1"/>
        <v>116992333</v>
      </c>
    </row>
    <row r="10" spans="1:11" ht="13.5" x14ac:dyDescent="0.25">
      <c r="A10" s="3" t="s">
        <v>24</v>
      </c>
      <c r="B10" s="2" t="s">
        <v>19</v>
      </c>
      <c r="C10" s="22">
        <v>20395095</v>
      </c>
      <c r="D10" s="22">
        <v>27871469</v>
      </c>
      <c r="E10" s="23">
        <v>21651442</v>
      </c>
      <c r="F10" s="24">
        <v>22896708</v>
      </c>
      <c r="G10" s="22">
        <v>23404708</v>
      </c>
      <c r="H10" s="25">
        <v>23404708</v>
      </c>
      <c r="I10" s="26">
        <v>25954784</v>
      </c>
      <c r="J10" s="22">
        <v>25011804</v>
      </c>
      <c r="K10" s="23">
        <v>26154580</v>
      </c>
    </row>
    <row r="11" spans="1:11" ht="13.5" x14ac:dyDescent="0.25">
      <c r="A11" s="3" t="s">
        <v>25</v>
      </c>
      <c r="B11" s="2" t="s">
        <v>19</v>
      </c>
      <c r="C11" s="22">
        <v>46824237</v>
      </c>
      <c r="D11" s="22">
        <v>44877318</v>
      </c>
      <c r="E11" s="23">
        <v>50930307</v>
      </c>
      <c r="F11" s="24">
        <v>58292880</v>
      </c>
      <c r="G11" s="22">
        <v>58342880</v>
      </c>
      <c r="H11" s="25">
        <v>58342880</v>
      </c>
      <c r="I11" s="26">
        <v>61239415</v>
      </c>
      <c r="J11" s="22">
        <v>64311412</v>
      </c>
      <c r="K11" s="23">
        <v>67537611</v>
      </c>
    </row>
    <row r="12" spans="1:11" ht="13.5" x14ac:dyDescent="0.25">
      <c r="A12" s="3" t="s">
        <v>26</v>
      </c>
      <c r="B12" s="2" t="s">
        <v>19</v>
      </c>
      <c r="C12" s="22">
        <v>4844346</v>
      </c>
      <c r="D12" s="22">
        <v>10840391</v>
      </c>
      <c r="E12" s="23">
        <v>13934105</v>
      </c>
      <c r="F12" s="24">
        <v>12385104</v>
      </c>
      <c r="G12" s="22">
        <v>12385104</v>
      </c>
      <c r="H12" s="25">
        <v>12385104</v>
      </c>
      <c r="I12" s="26">
        <v>4315364</v>
      </c>
      <c r="J12" s="22">
        <v>4532932</v>
      </c>
      <c r="K12" s="23">
        <v>4761486</v>
      </c>
    </row>
    <row r="13" spans="1:11" ht="13.5" x14ac:dyDescent="0.25">
      <c r="A13" s="3" t="s">
        <v>27</v>
      </c>
      <c r="B13" s="2" t="s">
        <v>19</v>
      </c>
      <c r="C13" s="22">
        <v>4798322</v>
      </c>
      <c r="D13" s="22">
        <v>58351907</v>
      </c>
      <c r="E13" s="23">
        <v>17369272</v>
      </c>
      <c r="F13" s="24">
        <v>61899144</v>
      </c>
      <c r="G13" s="22">
        <v>17649875</v>
      </c>
      <c r="H13" s="25">
        <v>17649875</v>
      </c>
      <c r="I13" s="26">
        <v>17891732</v>
      </c>
      <c r="J13" s="22">
        <v>18207033</v>
      </c>
      <c r="K13" s="23">
        <v>18538656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106694461</v>
      </c>
      <c r="D15" s="17">
        <f t="shared" ref="D15:K15" si="2">SUM(D16:D18)</f>
        <v>122908475</v>
      </c>
      <c r="E15" s="32">
        <f t="shared" si="2"/>
        <v>594413950</v>
      </c>
      <c r="F15" s="33">
        <f t="shared" si="2"/>
        <v>866788445</v>
      </c>
      <c r="G15" s="17">
        <f t="shared" si="2"/>
        <v>1089182264</v>
      </c>
      <c r="H15" s="34">
        <f t="shared" si="2"/>
        <v>1089182264</v>
      </c>
      <c r="I15" s="19">
        <f t="shared" si="2"/>
        <v>150716244</v>
      </c>
      <c r="J15" s="17">
        <f t="shared" si="2"/>
        <v>155777935</v>
      </c>
      <c r="K15" s="32">
        <f t="shared" si="2"/>
        <v>166188806</v>
      </c>
    </row>
    <row r="16" spans="1:11" ht="13.5" x14ac:dyDescent="0.25">
      <c r="A16" s="3" t="s">
        <v>30</v>
      </c>
      <c r="B16" s="2" t="s">
        <v>19</v>
      </c>
      <c r="C16" s="22">
        <v>35254238</v>
      </c>
      <c r="D16" s="22">
        <v>36989376</v>
      </c>
      <c r="E16" s="23">
        <v>44605366</v>
      </c>
      <c r="F16" s="24">
        <v>57655300</v>
      </c>
      <c r="G16" s="22">
        <v>67383669</v>
      </c>
      <c r="H16" s="25">
        <v>67383669</v>
      </c>
      <c r="I16" s="26">
        <v>58279280</v>
      </c>
      <c r="J16" s="22">
        <v>60357134</v>
      </c>
      <c r="K16" s="23">
        <v>63601713</v>
      </c>
    </row>
    <row r="17" spans="1:11" ht="13.5" x14ac:dyDescent="0.25">
      <c r="A17" s="3" t="s">
        <v>31</v>
      </c>
      <c r="B17" s="2" t="s">
        <v>19</v>
      </c>
      <c r="C17" s="22">
        <v>69847571</v>
      </c>
      <c r="D17" s="22">
        <v>84326447</v>
      </c>
      <c r="E17" s="23">
        <v>547975800</v>
      </c>
      <c r="F17" s="24">
        <v>807051145</v>
      </c>
      <c r="G17" s="22">
        <v>1019716595</v>
      </c>
      <c r="H17" s="25">
        <v>1019716595</v>
      </c>
      <c r="I17" s="26">
        <v>90354964</v>
      </c>
      <c r="J17" s="22">
        <v>93234701</v>
      </c>
      <c r="K17" s="23">
        <v>100291688</v>
      </c>
    </row>
    <row r="18" spans="1:11" ht="13.5" x14ac:dyDescent="0.25">
      <c r="A18" s="3" t="s">
        <v>32</v>
      </c>
      <c r="B18" s="2" t="s">
        <v>19</v>
      </c>
      <c r="C18" s="22">
        <v>1592652</v>
      </c>
      <c r="D18" s="22">
        <v>1592652</v>
      </c>
      <c r="E18" s="23">
        <v>1832784</v>
      </c>
      <c r="F18" s="24">
        <v>2082000</v>
      </c>
      <c r="G18" s="22">
        <v>2082000</v>
      </c>
      <c r="H18" s="25">
        <v>2082000</v>
      </c>
      <c r="I18" s="26">
        <v>2082000</v>
      </c>
      <c r="J18" s="22">
        <v>2186100</v>
      </c>
      <c r="K18" s="23">
        <v>2295405</v>
      </c>
    </row>
    <row r="19" spans="1:11" ht="13.5" x14ac:dyDescent="0.25">
      <c r="A19" s="1" t="s">
        <v>33</v>
      </c>
      <c r="B19" s="2" t="s">
        <v>19</v>
      </c>
      <c r="C19" s="17">
        <f>SUM(C20:C23)</f>
        <v>1026354743</v>
      </c>
      <c r="D19" s="17">
        <f t="shared" ref="D19:K19" si="3">SUM(D20:D23)</f>
        <v>1210766874</v>
      </c>
      <c r="E19" s="32">
        <f t="shared" si="3"/>
        <v>1227937845</v>
      </c>
      <c r="F19" s="33">
        <f t="shared" si="3"/>
        <v>1443315948</v>
      </c>
      <c r="G19" s="17">
        <f t="shared" si="3"/>
        <v>1462614439</v>
      </c>
      <c r="H19" s="34">
        <f t="shared" si="3"/>
        <v>1462614439</v>
      </c>
      <c r="I19" s="19">
        <f t="shared" si="3"/>
        <v>1613869646</v>
      </c>
      <c r="J19" s="17">
        <f t="shared" si="3"/>
        <v>1682762406</v>
      </c>
      <c r="K19" s="32">
        <f t="shared" si="3"/>
        <v>1795122318</v>
      </c>
    </row>
    <row r="20" spans="1:11" ht="13.5" x14ac:dyDescent="0.25">
      <c r="A20" s="3" t="s">
        <v>34</v>
      </c>
      <c r="B20" s="2" t="s">
        <v>19</v>
      </c>
      <c r="C20" s="22">
        <v>933089469</v>
      </c>
      <c r="D20" s="22">
        <v>1111585086</v>
      </c>
      <c r="E20" s="23">
        <v>1111995469</v>
      </c>
      <c r="F20" s="24">
        <v>1315484652</v>
      </c>
      <c r="G20" s="22">
        <v>1336283143</v>
      </c>
      <c r="H20" s="25">
        <v>1336283143</v>
      </c>
      <c r="I20" s="26">
        <v>1469919318</v>
      </c>
      <c r="J20" s="22">
        <v>1530547388</v>
      </c>
      <c r="K20" s="23">
        <v>1635051724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93265274</v>
      </c>
      <c r="D23" s="22">
        <v>99181788</v>
      </c>
      <c r="E23" s="23">
        <v>115942376</v>
      </c>
      <c r="F23" s="24">
        <v>127831296</v>
      </c>
      <c r="G23" s="22">
        <v>126331296</v>
      </c>
      <c r="H23" s="25">
        <v>126331296</v>
      </c>
      <c r="I23" s="26">
        <v>143950328</v>
      </c>
      <c r="J23" s="22">
        <v>152215018</v>
      </c>
      <c r="K23" s="23">
        <v>160070594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1926116875</v>
      </c>
      <c r="D25" s="49">
        <f t="shared" ref="D25:K25" si="4">+D5+D9+D15+D19+D24</f>
        <v>2186981903</v>
      </c>
      <c r="E25" s="50">
        <f t="shared" si="4"/>
        <v>2759408336</v>
      </c>
      <c r="F25" s="51">
        <f t="shared" si="4"/>
        <v>3376491563</v>
      </c>
      <c r="G25" s="49">
        <f t="shared" si="4"/>
        <v>3633944304</v>
      </c>
      <c r="H25" s="52">
        <f t="shared" si="4"/>
        <v>3633944304</v>
      </c>
      <c r="I25" s="53">
        <f t="shared" si="4"/>
        <v>2795501043</v>
      </c>
      <c r="J25" s="49">
        <f t="shared" si="4"/>
        <v>2923252004</v>
      </c>
      <c r="K25" s="50">
        <f t="shared" si="4"/>
        <v>3107390060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254245689</v>
      </c>
      <c r="D28" s="17">
        <f t="shared" si="5"/>
        <v>314853856</v>
      </c>
      <c r="E28" s="18">
        <f t="shared" si="5"/>
        <v>330056368</v>
      </c>
      <c r="F28" s="19">
        <f t="shared" si="5"/>
        <v>352926259</v>
      </c>
      <c r="G28" s="17">
        <f t="shared" si="5"/>
        <v>368360005</v>
      </c>
      <c r="H28" s="20">
        <f t="shared" si="5"/>
        <v>368360005</v>
      </c>
      <c r="I28" s="21">
        <f t="shared" si="5"/>
        <v>383304660</v>
      </c>
      <c r="J28" s="17">
        <f t="shared" si="5"/>
        <v>398069342</v>
      </c>
      <c r="K28" s="20">
        <f t="shared" si="5"/>
        <v>417952973</v>
      </c>
    </row>
    <row r="29" spans="1:11" ht="13.5" x14ac:dyDescent="0.25">
      <c r="A29" s="3" t="s">
        <v>20</v>
      </c>
      <c r="B29" s="2" t="s">
        <v>19</v>
      </c>
      <c r="C29" s="22">
        <v>90423758</v>
      </c>
      <c r="D29" s="22">
        <v>97421821</v>
      </c>
      <c r="E29" s="23">
        <v>101690239</v>
      </c>
      <c r="F29" s="24">
        <v>111162019</v>
      </c>
      <c r="G29" s="22">
        <v>112209806</v>
      </c>
      <c r="H29" s="25">
        <v>112209806</v>
      </c>
      <c r="I29" s="26">
        <v>115192251</v>
      </c>
      <c r="J29" s="22">
        <v>119600584</v>
      </c>
      <c r="K29" s="23">
        <v>125302887</v>
      </c>
    </row>
    <row r="30" spans="1:11" ht="13.5" x14ac:dyDescent="0.25">
      <c r="A30" s="3" t="s">
        <v>21</v>
      </c>
      <c r="B30" s="2" t="s">
        <v>19</v>
      </c>
      <c r="C30" s="27">
        <v>159836876</v>
      </c>
      <c r="D30" s="27">
        <v>213123144</v>
      </c>
      <c r="E30" s="28">
        <v>223583662</v>
      </c>
      <c r="F30" s="29">
        <v>235633724</v>
      </c>
      <c r="G30" s="27">
        <v>250914596</v>
      </c>
      <c r="H30" s="30">
        <v>250914596</v>
      </c>
      <c r="I30" s="31">
        <v>260765117</v>
      </c>
      <c r="J30" s="27">
        <v>272653335</v>
      </c>
      <c r="K30" s="28">
        <v>286515206</v>
      </c>
    </row>
    <row r="31" spans="1:11" ht="13.5" x14ac:dyDescent="0.25">
      <c r="A31" s="3" t="s">
        <v>22</v>
      </c>
      <c r="B31" s="2" t="s">
        <v>19</v>
      </c>
      <c r="C31" s="22">
        <v>3985055</v>
      </c>
      <c r="D31" s="22">
        <v>4308891</v>
      </c>
      <c r="E31" s="23">
        <v>4782467</v>
      </c>
      <c r="F31" s="24">
        <v>6130516</v>
      </c>
      <c r="G31" s="22">
        <v>5235603</v>
      </c>
      <c r="H31" s="25">
        <v>5235603</v>
      </c>
      <c r="I31" s="26">
        <v>7347292</v>
      </c>
      <c r="J31" s="22">
        <v>5815423</v>
      </c>
      <c r="K31" s="23">
        <v>6134880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264329314</v>
      </c>
      <c r="D32" s="17">
        <f t="shared" si="6"/>
        <v>324319731</v>
      </c>
      <c r="E32" s="32">
        <f t="shared" si="6"/>
        <v>309906406</v>
      </c>
      <c r="F32" s="33">
        <f t="shared" si="6"/>
        <v>405351326</v>
      </c>
      <c r="G32" s="17">
        <f t="shared" si="6"/>
        <v>364176767</v>
      </c>
      <c r="H32" s="34">
        <f t="shared" si="6"/>
        <v>364176767</v>
      </c>
      <c r="I32" s="19">
        <f t="shared" si="6"/>
        <v>374112719</v>
      </c>
      <c r="J32" s="17">
        <f t="shared" si="6"/>
        <v>399191342</v>
      </c>
      <c r="K32" s="32">
        <f t="shared" si="6"/>
        <v>417375595</v>
      </c>
    </row>
    <row r="33" spans="1:11" ht="13.5" x14ac:dyDescent="0.25">
      <c r="A33" s="3" t="s">
        <v>24</v>
      </c>
      <c r="B33" s="2" t="s">
        <v>19</v>
      </c>
      <c r="C33" s="22">
        <v>57955241</v>
      </c>
      <c r="D33" s="22">
        <v>46519404</v>
      </c>
      <c r="E33" s="23">
        <v>50720642</v>
      </c>
      <c r="F33" s="24">
        <v>67375513</v>
      </c>
      <c r="G33" s="22">
        <v>70360942</v>
      </c>
      <c r="H33" s="25">
        <v>70360942</v>
      </c>
      <c r="I33" s="26">
        <v>75533259</v>
      </c>
      <c r="J33" s="22">
        <v>76278274</v>
      </c>
      <c r="K33" s="23">
        <v>79559052</v>
      </c>
    </row>
    <row r="34" spans="1:11" ht="13.5" x14ac:dyDescent="0.25">
      <c r="A34" s="3" t="s">
        <v>25</v>
      </c>
      <c r="B34" s="2" t="s">
        <v>19</v>
      </c>
      <c r="C34" s="22">
        <v>86887792</v>
      </c>
      <c r="D34" s="22">
        <v>95873250</v>
      </c>
      <c r="E34" s="23">
        <v>107836071</v>
      </c>
      <c r="F34" s="24">
        <v>119917681</v>
      </c>
      <c r="G34" s="22">
        <v>118838852</v>
      </c>
      <c r="H34" s="25">
        <v>118838852</v>
      </c>
      <c r="I34" s="26">
        <v>128024486</v>
      </c>
      <c r="J34" s="22">
        <v>131933351</v>
      </c>
      <c r="K34" s="23">
        <v>138200943</v>
      </c>
    </row>
    <row r="35" spans="1:11" ht="13.5" x14ac:dyDescent="0.25">
      <c r="A35" s="3" t="s">
        <v>26</v>
      </c>
      <c r="B35" s="2" t="s">
        <v>19</v>
      </c>
      <c r="C35" s="22">
        <v>106575746</v>
      </c>
      <c r="D35" s="22">
        <v>115962415</v>
      </c>
      <c r="E35" s="23">
        <v>125101528</v>
      </c>
      <c r="F35" s="24">
        <v>139710421</v>
      </c>
      <c r="G35" s="22">
        <v>145461940</v>
      </c>
      <c r="H35" s="25">
        <v>145461940</v>
      </c>
      <c r="I35" s="26">
        <v>141216978</v>
      </c>
      <c r="J35" s="22">
        <v>160059565</v>
      </c>
      <c r="K35" s="23">
        <v>167845519</v>
      </c>
    </row>
    <row r="36" spans="1:11" ht="13.5" x14ac:dyDescent="0.25">
      <c r="A36" s="3" t="s">
        <v>27</v>
      </c>
      <c r="B36" s="2" t="s">
        <v>19</v>
      </c>
      <c r="C36" s="22">
        <v>12910535</v>
      </c>
      <c r="D36" s="22">
        <v>65964662</v>
      </c>
      <c r="E36" s="23">
        <v>26248165</v>
      </c>
      <c r="F36" s="24">
        <v>78347711</v>
      </c>
      <c r="G36" s="22">
        <v>29515033</v>
      </c>
      <c r="H36" s="25">
        <v>29515033</v>
      </c>
      <c r="I36" s="26">
        <v>29337996</v>
      </c>
      <c r="J36" s="22">
        <v>30920152</v>
      </c>
      <c r="K36" s="23">
        <v>31770081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155364969</v>
      </c>
      <c r="D38" s="17">
        <f t="shared" si="7"/>
        <v>180750858</v>
      </c>
      <c r="E38" s="32">
        <f t="shared" si="7"/>
        <v>202993922</v>
      </c>
      <c r="F38" s="33">
        <f t="shared" si="7"/>
        <v>282579782</v>
      </c>
      <c r="G38" s="17">
        <f t="shared" si="7"/>
        <v>260149102</v>
      </c>
      <c r="H38" s="34">
        <f t="shared" si="7"/>
        <v>260149102</v>
      </c>
      <c r="I38" s="19">
        <f t="shared" si="7"/>
        <v>280800768</v>
      </c>
      <c r="J38" s="17">
        <f t="shared" si="7"/>
        <v>313225964</v>
      </c>
      <c r="K38" s="32">
        <f t="shared" si="7"/>
        <v>296848404</v>
      </c>
    </row>
    <row r="39" spans="1:11" ht="13.5" x14ac:dyDescent="0.25">
      <c r="A39" s="3" t="s">
        <v>30</v>
      </c>
      <c r="B39" s="2" t="s">
        <v>19</v>
      </c>
      <c r="C39" s="22">
        <v>55166016</v>
      </c>
      <c r="D39" s="22">
        <v>58802872</v>
      </c>
      <c r="E39" s="23">
        <v>76618589</v>
      </c>
      <c r="F39" s="24">
        <v>105064688</v>
      </c>
      <c r="G39" s="22">
        <v>93715921</v>
      </c>
      <c r="H39" s="25">
        <v>93715921</v>
      </c>
      <c r="I39" s="26">
        <v>115143532</v>
      </c>
      <c r="J39" s="22">
        <v>132148815</v>
      </c>
      <c r="K39" s="23">
        <v>105543631</v>
      </c>
    </row>
    <row r="40" spans="1:11" ht="13.5" x14ac:dyDescent="0.25">
      <c r="A40" s="3" t="s">
        <v>31</v>
      </c>
      <c r="B40" s="2" t="s">
        <v>19</v>
      </c>
      <c r="C40" s="22">
        <v>98018100</v>
      </c>
      <c r="D40" s="22">
        <v>119857404</v>
      </c>
      <c r="E40" s="23">
        <v>123794048</v>
      </c>
      <c r="F40" s="24">
        <v>173683373</v>
      </c>
      <c r="G40" s="22">
        <v>162707012</v>
      </c>
      <c r="H40" s="25">
        <v>162707012</v>
      </c>
      <c r="I40" s="26">
        <v>161596118</v>
      </c>
      <c r="J40" s="22">
        <v>176947248</v>
      </c>
      <c r="K40" s="23">
        <v>187010663</v>
      </c>
    </row>
    <row r="41" spans="1:11" ht="13.5" x14ac:dyDescent="0.25">
      <c r="A41" s="3" t="s">
        <v>32</v>
      </c>
      <c r="B41" s="2" t="s">
        <v>19</v>
      </c>
      <c r="C41" s="22">
        <v>2180853</v>
      </c>
      <c r="D41" s="22">
        <v>2090582</v>
      </c>
      <c r="E41" s="23">
        <v>2581285</v>
      </c>
      <c r="F41" s="24">
        <v>3831721</v>
      </c>
      <c r="G41" s="22">
        <v>3726169</v>
      </c>
      <c r="H41" s="25">
        <v>3726169</v>
      </c>
      <c r="I41" s="26">
        <v>4061118</v>
      </c>
      <c r="J41" s="22">
        <v>4129901</v>
      </c>
      <c r="K41" s="23">
        <v>4294110</v>
      </c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1022198645</v>
      </c>
      <c r="D42" s="17">
        <f t="shared" si="8"/>
        <v>1218228659</v>
      </c>
      <c r="E42" s="32">
        <f t="shared" si="8"/>
        <v>1326357371</v>
      </c>
      <c r="F42" s="33">
        <f t="shared" si="8"/>
        <v>1531936525</v>
      </c>
      <c r="G42" s="17">
        <f t="shared" si="8"/>
        <v>1625592938</v>
      </c>
      <c r="H42" s="34">
        <f t="shared" si="8"/>
        <v>1625592938</v>
      </c>
      <c r="I42" s="19">
        <f t="shared" si="8"/>
        <v>1677918960</v>
      </c>
      <c r="J42" s="17">
        <f t="shared" si="8"/>
        <v>1741552381</v>
      </c>
      <c r="K42" s="32">
        <f t="shared" si="8"/>
        <v>1899755457</v>
      </c>
    </row>
    <row r="43" spans="1:11" ht="13.5" x14ac:dyDescent="0.25">
      <c r="A43" s="3" t="s">
        <v>34</v>
      </c>
      <c r="B43" s="2" t="s">
        <v>19</v>
      </c>
      <c r="C43" s="22">
        <v>927920869</v>
      </c>
      <c r="D43" s="22">
        <v>1104827258</v>
      </c>
      <c r="E43" s="23">
        <v>1179810693</v>
      </c>
      <c r="F43" s="24">
        <v>1365857655</v>
      </c>
      <c r="G43" s="22">
        <v>1443416847</v>
      </c>
      <c r="H43" s="25">
        <v>1443416847</v>
      </c>
      <c r="I43" s="26">
        <v>1490147630</v>
      </c>
      <c r="J43" s="22">
        <v>1543350538</v>
      </c>
      <c r="K43" s="23">
        <v>1689699805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94277776</v>
      </c>
      <c r="D46" s="22">
        <v>113401401</v>
      </c>
      <c r="E46" s="23">
        <v>146546678</v>
      </c>
      <c r="F46" s="24">
        <v>166078870</v>
      </c>
      <c r="G46" s="22">
        <v>182176091</v>
      </c>
      <c r="H46" s="25">
        <v>182176091</v>
      </c>
      <c r="I46" s="26">
        <v>187771330</v>
      </c>
      <c r="J46" s="22">
        <v>198201843</v>
      </c>
      <c r="K46" s="23">
        <v>210055652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1696138617</v>
      </c>
      <c r="D48" s="49">
        <f t="shared" si="9"/>
        <v>2038153104</v>
      </c>
      <c r="E48" s="50">
        <f t="shared" si="9"/>
        <v>2169314067</v>
      </c>
      <c r="F48" s="51">
        <f t="shared" si="9"/>
        <v>2572793892</v>
      </c>
      <c r="G48" s="49">
        <f t="shared" si="9"/>
        <v>2618278812</v>
      </c>
      <c r="H48" s="52">
        <f t="shared" si="9"/>
        <v>2618278812</v>
      </c>
      <c r="I48" s="53">
        <f t="shared" si="9"/>
        <v>2716137107</v>
      </c>
      <c r="J48" s="49">
        <f t="shared" si="9"/>
        <v>2852039029</v>
      </c>
      <c r="K48" s="50">
        <f t="shared" si="9"/>
        <v>3031932429</v>
      </c>
    </row>
    <row r="49" spans="1:11" ht="13.5" x14ac:dyDescent="0.25">
      <c r="A49" s="9" t="s">
        <v>100</v>
      </c>
      <c r="B49" s="10"/>
      <c r="C49" s="54">
        <f>+C25-C48</f>
        <v>229978258</v>
      </c>
      <c r="D49" s="54">
        <f t="shared" ref="D49:K49" si="10">+D25-D48</f>
        <v>148828799</v>
      </c>
      <c r="E49" s="55">
        <f t="shared" si="10"/>
        <v>590094269</v>
      </c>
      <c r="F49" s="56">
        <f t="shared" si="10"/>
        <v>803697671</v>
      </c>
      <c r="G49" s="54">
        <f t="shared" si="10"/>
        <v>1015665492</v>
      </c>
      <c r="H49" s="57">
        <f t="shared" si="10"/>
        <v>1015665492</v>
      </c>
      <c r="I49" s="58">
        <f t="shared" si="10"/>
        <v>79363936</v>
      </c>
      <c r="J49" s="54">
        <f t="shared" si="10"/>
        <v>71212975</v>
      </c>
      <c r="K49" s="55">
        <f t="shared" si="10"/>
        <v>75457631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218414896</v>
      </c>
      <c r="D5" s="17">
        <f t="shared" ref="D5:K5" si="0">SUM(D6:D8)</f>
        <v>195152743</v>
      </c>
      <c r="E5" s="18">
        <f t="shared" si="0"/>
        <v>214413035</v>
      </c>
      <c r="F5" s="19">
        <f t="shared" si="0"/>
        <v>227621879</v>
      </c>
      <c r="G5" s="17">
        <f t="shared" si="0"/>
        <v>233919935</v>
      </c>
      <c r="H5" s="20">
        <f t="shared" si="0"/>
        <v>233919935</v>
      </c>
      <c r="I5" s="21">
        <f t="shared" si="0"/>
        <v>172413576</v>
      </c>
      <c r="J5" s="17">
        <f t="shared" si="0"/>
        <v>168854504</v>
      </c>
      <c r="K5" s="20">
        <f t="shared" si="0"/>
        <v>164041840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36224639</v>
      </c>
      <c r="J6" s="22">
        <v>37890971</v>
      </c>
      <c r="K6" s="23">
        <v>36996065</v>
      </c>
    </row>
    <row r="7" spans="1:11" ht="13.5" x14ac:dyDescent="0.25">
      <c r="A7" s="3" t="s">
        <v>21</v>
      </c>
      <c r="B7" s="2" t="s">
        <v>19</v>
      </c>
      <c r="C7" s="27">
        <v>218414896</v>
      </c>
      <c r="D7" s="27">
        <v>195152743</v>
      </c>
      <c r="E7" s="28">
        <v>214413035</v>
      </c>
      <c r="F7" s="29">
        <v>227621879</v>
      </c>
      <c r="G7" s="27">
        <v>233919935</v>
      </c>
      <c r="H7" s="30">
        <v>233919935</v>
      </c>
      <c r="I7" s="31">
        <v>130393240</v>
      </c>
      <c r="J7" s="27">
        <v>124901234</v>
      </c>
      <c r="K7" s="28">
        <v>120710673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>
        <v>5795697</v>
      </c>
      <c r="J8" s="22">
        <v>6062299</v>
      </c>
      <c r="K8" s="23">
        <v>6335102</v>
      </c>
    </row>
    <row r="9" spans="1:11" ht="13.5" x14ac:dyDescent="0.25">
      <c r="A9" s="1" t="s">
        <v>23</v>
      </c>
      <c r="B9" s="2" t="s">
        <v>19</v>
      </c>
      <c r="C9" s="17">
        <f>SUM(C10:C14)</f>
        <v>1816000</v>
      </c>
      <c r="D9" s="17">
        <f t="shared" ref="D9:K9" si="1">SUM(D10:D14)</f>
        <v>1939617</v>
      </c>
      <c r="E9" s="32">
        <f t="shared" si="1"/>
        <v>2005876</v>
      </c>
      <c r="F9" s="33">
        <f t="shared" si="1"/>
        <v>2009000</v>
      </c>
      <c r="G9" s="17">
        <f t="shared" si="1"/>
        <v>5009000</v>
      </c>
      <c r="H9" s="34">
        <f t="shared" si="1"/>
        <v>5009000</v>
      </c>
      <c r="I9" s="19">
        <f t="shared" si="1"/>
        <v>29602383</v>
      </c>
      <c r="J9" s="17">
        <f t="shared" si="1"/>
        <v>30928227</v>
      </c>
      <c r="K9" s="32">
        <f t="shared" si="1"/>
        <v>31252913</v>
      </c>
    </row>
    <row r="10" spans="1:11" ht="13.5" x14ac:dyDescent="0.25">
      <c r="A10" s="3" t="s">
        <v>24</v>
      </c>
      <c r="B10" s="2" t="s">
        <v>19</v>
      </c>
      <c r="C10" s="22">
        <v>1816000</v>
      </c>
      <c r="D10" s="22">
        <v>1939617</v>
      </c>
      <c r="E10" s="23">
        <v>2005876</v>
      </c>
      <c r="F10" s="24">
        <v>2009000</v>
      </c>
      <c r="G10" s="22">
        <v>5009000</v>
      </c>
      <c r="H10" s="25">
        <v>5009000</v>
      </c>
      <c r="I10" s="26">
        <v>21425198</v>
      </c>
      <c r="J10" s="22">
        <v>22374892</v>
      </c>
      <c r="K10" s="23">
        <v>22314677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5848291</v>
      </c>
      <c r="J11" s="22">
        <v>6117312</v>
      </c>
      <c r="K11" s="23">
        <v>6392592</v>
      </c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>
        <v>2328894</v>
      </c>
      <c r="J12" s="22">
        <v>2436023</v>
      </c>
      <c r="K12" s="23">
        <v>2545644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31123000</v>
      </c>
      <c r="D15" s="17">
        <f t="shared" ref="D15:K15" si="2">SUM(D16:D18)</f>
        <v>42743000</v>
      </c>
      <c r="E15" s="32">
        <f t="shared" si="2"/>
        <v>44903523</v>
      </c>
      <c r="F15" s="33">
        <f t="shared" si="2"/>
        <v>36755000</v>
      </c>
      <c r="G15" s="17">
        <f t="shared" si="2"/>
        <v>44864000</v>
      </c>
      <c r="H15" s="34">
        <f t="shared" si="2"/>
        <v>44864000</v>
      </c>
      <c r="I15" s="19">
        <f t="shared" si="2"/>
        <v>74342388</v>
      </c>
      <c r="J15" s="17">
        <f t="shared" si="2"/>
        <v>77717381</v>
      </c>
      <c r="K15" s="32">
        <f t="shared" si="2"/>
        <v>79963032</v>
      </c>
    </row>
    <row r="16" spans="1:11" ht="13.5" x14ac:dyDescent="0.25">
      <c r="A16" s="3" t="s">
        <v>30</v>
      </c>
      <c r="B16" s="2" t="s">
        <v>19</v>
      </c>
      <c r="C16" s="22">
        <v>29363000</v>
      </c>
      <c r="D16" s="22">
        <v>40331000</v>
      </c>
      <c r="E16" s="23">
        <v>42626523</v>
      </c>
      <c r="F16" s="24">
        <v>34995000</v>
      </c>
      <c r="G16" s="22">
        <v>32654000</v>
      </c>
      <c r="H16" s="25">
        <v>32654000</v>
      </c>
      <c r="I16" s="26">
        <v>55541214</v>
      </c>
      <c r="J16" s="22">
        <v>58051353</v>
      </c>
      <c r="K16" s="23">
        <v>59412033</v>
      </c>
    </row>
    <row r="17" spans="1:11" ht="13.5" x14ac:dyDescent="0.25">
      <c r="A17" s="3" t="s">
        <v>31</v>
      </c>
      <c r="B17" s="2" t="s">
        <v>19</v>
      </c>
      <c r="C17" s="22">
        <v>1760000</v>
      </c>
      <c r="D17" s="22">
        <v>2412000</v>
      </c>
      <c r="E17" s="23">
        <v>2277000</v>
      </c>
      <c r="F17" s="24">
        <v>1760000</v>
      </c>
      <c r="G17" s="22">
        <v>12210000</v>
      </c>
      <c r="H17" s="25">
        <v>12210000</v>
      </c>
      <c r="I17" s="26">
        <v>18801174</v>
      </c>
      <c r="J17" s="22">
        <v>19666028</v>
      </c>
      <c r="K17" s="23">
        <v>20550999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36826</v>
      </c>
      <c r="D19" s="17">
        <f t="shared" ref="D19:K19" si="3">SUM(D20:D23)</f>
        <v>515478</v>
      </c>
      <c r="E19" s="32">
        <f t="shared" si="3"/>
        <v>579998</v>
      </c>
      <c r="F19" s="33">
        <f t="shared" si="3"/>
        <v>685440</v>
      </c>
      <c r="G19" s="17">
        <f t="shared" si="3"/>
        <v>15094780</v>
      </c>
      <c r="H19" s="34">
        <f t="shared" si="3"/>
        <v>15094780</v>
      </c>
      <c r="I19" s="19">
        <f t="shared" si="3"/>
        <v>20225948</v>
      </c>
      <c r="J19" s="17">
        <f t="shared" si="3"/>
        <v>17494318</v>
      </c>
      <c r="K19" s="32">
        <f t="shared" si="3"/>
        <v>14114837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14500000</v>
      </c>
      <c r="H20" s="25">
        <v>14500000</v>
      </c>
      <c r="I20" s="26">
        <v>11477000</v>
      </c>
      <c r="J20" s="22">
        <v>10505000</v>
      </c>
      <c r="K20" s="23">
        <v>7811000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36826</v>
      </c>
      <c r="D23" s="22">
        <v>515478</v>
      </c>
      <c r="E23" s="23">
        <v>579998</v>
      </c>
      <c r="F23" s="24">
        <v>685440</v>
      </c>
      <c r="G23" s="22">
        <v>594780</v>
      </c>
      <c r="H23" s="25">
        <v>594780</v>
      </c>
      <c r="I23" s="26">
        <v>8748948</v>
      </c>
      <c r="J23" s="22">
        <v>6989318</v>
      </c>
      <c r="K23" s="23">
        <v>6303837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251390722</v>
      </c>
      <c r="D25" s="49">
        <f t="shared" ref="D25:K25" si="4">+D5+D9+D15+D19+D24</f>
        <v>240350838</v>
      </c>
      <c r="E25" s="50">
        <f t="shared" si="4"/>
        <v>261902432</v>
      </c>
      <c r="F25" s="51">
        <f t="shared" si="4"/>
        <v>267071319</v>
      </c>
      <c r="G25" s="49">
        <f t="shared" si="4"/>
        <v>298887715</v>
      </c>
      <c r="H25" s="52">
        <f t="shared" si="4"/>
        <v>298887715</v>
      </c>
      <c r="I25" s="53">
        <f t="shared" si="4"/>
        <v>296584295</v>
      </c>
      <c r="J25" s="49">
        <f t="shared" si="4"/>
        <v>294994430</v>
      </c>
      <c r="K25" s="50">
        <f t="shared" si="4"/>
        <v>289372622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139716052</v>
      </c>
      <c r="D28" s="17">
        <f t="shared" si="5"/>
        <v>149930752</v>
      </c>
      <c r="E28" s="18">
        <f t="shared" si="5"/>
        <v>163099256</v>
      </c>
      <c r="F28" s="19">
        <f t="shared" si="5"/>
        <v>157776201</v>
      </c>
      <c r="G28" s="17">
        <f t="shared" si="5"/>
        <v>169298165</v>
      </c>
      <c r="H28" s="20">
        <f t="shared" si="5"/>
        <v>169298165</v>
      </c>
      <c r="I28" s="21">
        <f t="shared" si="5"/>
        <v>173283789</v>
      </c>
      <c r="J28" s="17">
        <f t="shared" si="5"/>
        <v>169767229</v>
      </c>
      <c r="K28" s="20">
        <f t="shared" si="5"/>
        <v>164967325</v>
      </c>
    </row>
    <row r="29" spans="1:11" ht="13.5" x14ac:dyDescent="0.25">
      <c r="A29" s="3" t="s">
        <v>20</v>
      </c>
      <c r="B29" s="2" t="s">
        <v>19</v>
      </c>
      <c r="C29" s="22">
        <v>47233690</v>
      </c>
      <c r="D29" s="22">
        <v>45908650</v>
      </c>
      <c r="E29" s="23">
        <v>50968144</v>
      </c>
      <c r="F29" s="24">
        <v>51792704</v>
      </c>
      <c r="G29" s="22">
        <v>53710308</v>
      </c>
      <c r="H29" s="25">
        <v>53710308</v>
      </c>
      <c r="I29" s="26">
        <v>36224640</v>
      </c>
      <c r="J29" s="22">
        <v>37890971</v>
      </c>
      <c r="K29" s="23">
        <v>36996065</v>
      </c>
    </row>
    <row r="30" spans="1:11" ht="13.5" x14ac:dyDescent="0.25">
      <c r="A30" s="3" t="s">
        <v>21</v>
      </c>
      <c r="B30" s="2" t="s">
        <v>19</v>
      </c>
      <c r="C30" s="27">
        <v>92482362</v>
      </c>
      <c r="D30" s="27">
        <v>104022102</v>
      </c>
      <c r="E30" s="28">
        <v>112131112</v>
      </c>
      <c r="F30" s="29">
        <v>105983497</v>
      </c>
      <c r="G30" s="27">
        <v>115587857</v>
      </c>
      <c r="H30" s="30">
        <v>115587857</v>
      </c>
      <c r="I30" s="31">
        <v>131263451</v>
      </c>
      <c r="J30" s="27">
        <v>125813960</v>
      </c>
      <c r="K30" s="28">
        <v>121636158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>
        <v>5795698</v>
      </c>
      <c r="J31" s="22">
        <v>6062298</v>
      </c>
      <c r="K31" s="23">
        <v>6335102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17440973</v>
      </c>
      <c r="D32" s="17">
        <f t="shared" si="6"/>
        <v>19286604</v>
      </c>
      <c r="E32" s="32">
        <f t="shared" si="6"/>
        <v>22250261</v>
      </c>
      <c r="F32" s="33">
        <f t="shared" si="6"/>
        <v>32119674</v>
      </c>
      <c r="G32" s="17">
        <f t="shared" si="6"/>
        <v>26735101</v>
      </c>
      <c r="H32" s="34">
        <f t="shared" si="6"/>
        <v>26735101</v>
      </c>
      <c r="I32" s="19">
        <f t="shared" si="6"/>
        <v>29796383</v>
      </c>
      <c r="J32" s="17">
        <f t="shared" si="6"/>
        <v>31131151</v>
      </c>
      <c r="K32" s="32">
        <f t="shared" si="6"/>
        <v>31464963</v>
      </c>
    </row>
    <row r="33" spans="1:11" ht="13.5" x14ac:dyDescent="0.25">
      <c r="A33" s="3" t="s">
        <v>24</v>
      </c>
      <c r="B33" s="2" t="s">
        <v>19</v>
      </c>
      <c r="C33" s="22">
        <v>14583689</v>
      </c>
      <c r="D33" s="22">
        <v>16437178</v>
      </c>
      <c r="E33" s="23">
        <v>17982506</v>
      </c>
      <c r="F33" s="24">
        <v>26203674</v>
      </c>
      <c r="G33" s="22">
        <v>22952654</v>
      </c>
      <c r="H33" s="25">
        <v>22952654</v>
      </c>
      <c r="I33" s="26">
        <v>21619198</v>
      </c>
      <c r="J33" s="22">
        <v>22577815</v>
      </c>
      <c r="K33" s="23">
        <v>22526732</v>
      </c>
    </row>
    <row r="34" spans="1:11" ht="13.5" x14ac:dyDescent="0.25">
      <c r="A34" s="3" t="s">
        <v>25</v>
      </c>
      <c r="B34" s="2" t="s">
        <v>19</v>
      </c>
      <c r="C34" s="22">
        <v>2130547</v>
      </c>
      <c r="D34" s="22">
        <v>2849426</v>
      </c>
      <c r="E34" s="23">
        <v>4267755</v>
      </c>
      <c r="F34" s="24">
        <v>5916000</v>
      </c>
      <c r="G34" s="22">
        <v>3782447</v>
      </c>
      <c r="H34" s="25">
        <v>3782447</v>
      </c>
      <c r="I34" s="26">
        <v>5848291</v>
      </c>
      <c r="J34" s="22">
        <v>6117313</v>
      </c>
      <c r="K34" s="23">
        <v>6392589</v>
      </c>
    </row>
    <row r="35" spans="1:11" ht="13.5" x14ac:dyDescent="0.25">
      <c r="A35" s="3" t="s">
        <v>26</v>
      </c>
      <c r="B35" s="2" t="s">
        <v>19</v>
      </c>
      <c r="C35" s="22">
        <v>726737</v>
      </c>
      <c r="D35" s="22"/>
      <c r="E35" s="23"/>
      <c r="F35" s="24"/>
      <c r="G35" s="22"/>
      <c r="H35" s="25"/>
      <c r="I35" s="26">
        <v>2328894</v>
      </c>
      <c r="J35" s="22">
        <v>2436023</v>
      </c>
      <c r="K35" s="23">
        <v>2545642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55889174</v>
      </c>
      <c r="D38" s="17">
        <f t="shared" si="7"/>
        <v>35384634</v>
      </c>
      <c r="E38" s="32">
        <f t="shared" si="7"/>
        <v>39751885</v>
      </c>
      <c r="F38" s="33">
        <f t="shared" si="7"/>
        <v>36181518</v>
      </c>
      <c r="G38" s="17">
        <f t="shared" si="7"/>
        <v>36566461</v>
      </c>
      <c r="H38" s="34">
        <f t="shared" si="7"/>
        <v>36566461</v>
      </c>
      <c r="I38" s="19">
        <f t="shared" si="7"/>
        <v>39169389</v>
      </c>
      <c r="J38" s="17">
        <f t="shared" si="7"/>
        <v>40971182</v>
      </c>
      <c r="K38" s="32">
        <f t="shared" si="7"/>
        <v>40314888</v>
      </c>
    </row>
    <row r="39" spans="1:11" ht="13.5" x14ac:dyDescent="0.25">
      <c r="A39" s="3" t="s">
        <v>30</v>
      </c>
      <c r="B39" s="2" t="s">
        <v>19</v>
      </c>
      <c r="C39" s="22">
        <v>21697790</v>
      </c>
      <c r="D39" s="22">
        <v>17081048</v>
      </c>
      <c r="E39" s="23">
        <v>23805345</v>
      </c>
      <c r="F39" s="24">
        <v>18484358</v>
      </c>
      <c r="G39" s="22">
        <v>19221508</v>
      </c>
      <c r="H39" s="25">
        <v>19221508</v>
      </c>
      <c r="I39" s="26">
        <v>20368218</v>
      </c>
      <c r="J39" s="22">
        <v>21305153</v>
      </c>
      <c r="K39" s="23">
        <v>19763885</v>
      </c>
    </row>
    <row r="40" spans="1:11" ht="13.5" x14ac:dyDescent="0.25">
      <c r="A40" s="3" t="s">
        <v>31</v>
      </c>
      <c r="B40" s="2" t="s">
        <v>19</v>
      </c>
      <c r="C40" s="22">
        <v>34191384</v>
      </c>
      <c r="D40" s="22">
        <v>18303586</v>
      </c>
      <c r="E40" s="23">
        <v>15946540</v>
      </c>
      <c r="F40" s="24">
        <v>17697160</v>
      </c>
      <c r="G40" s="22">
        <v>17344953</v>
      </c>
      <c r="H40" s="25">
        <v>17344953</v>
      </c>
      <c r="I40" s="26">
        <v>18801171</v>
      </c>
      <c r="J40" s="22">
        <v>19666029</v>
      </c>
      <c r="K40" s="23">
        <v>20551003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3652721</v>
      </c>
      <c r="D42" s="17">
        <f t="shared" si="8"/>
        <v>3825804</v>
      </c>
      <c r="E42" s="32">
        <f t="shared" si="8"/>
        <v>5167106</v>
      </c>
      <c r="F42" s="33">
        <f t="shared" si="8"/>
        <v>5930646</v>
      </c>
      <c r="G42" s="17">
        <f t="shared" si="8"/>
        <v>20115646</v>
      </c>
      <c r="H42" s="34">
        <f t="shared" si="8"/>
        <v>20115646</v>
      </c>
      <c r="I42" s="19">
        <f t="shared" si="8"/>
        <v>19311348</v>
      </c>
      <c r="J42" s="17">
        <f t="shared" si="8"/>
        <v>16537648</v>
      </c>
      <c r="K42" s="32">
        <f t="shared" si="8"/>
        <v>13115118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>
        <v>14500000</v>
      </c>
      <c r="H43" s="25">
        <v>14500000</v>
      </c>
      <c r="I43" s="26">
        <v>11477000</v>
      </c>
      <c r="J43" s="22">
        <v>10505000</v>
      </c>
      <c r="K43" s="23">
        <v>7811000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3652721</v>
      </c>
      <c r="D46" s="22">
        <v>3825804</v>
      </c>
      <c r="E46" s="23">
        <v>5167106</v>
      </c>
      <c r="F46" s="24">
        <v>5930646</v>
      </c>
      <c r="G46" s="22">
        <v>5615646</v>
      </c>
      <c r="H46" s="25">
        <v>5615646</v>
      </c>
      <c r="I46" s="26">
        <v>7834348</v>
      </c>
      <c r="J46" s="22">
        <v>6032648</v>
      </c>
      <c r="K46" s="23">
        <v>5304118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216698920</v>
      </c>
      <c r="D48" s="49">
        <f t="shared" si="9"/>
        <v>208427794</v>
      </c>
      <c r="E48" s="50">
        <f t="shared" si="9"/>
        <v>230268508</v>
      </c>
      <c r="F48" s="51">
        <f t="shared" si="9"/>
        <v>232008039</v>
      </c>
      <c r="G48" s="49">
        <f t="shared" si="9"/>
        <v>252715373</v>
      </c>
      <c r="H48" s="52">
        <f t="shared" si="9"/>
        <v>252715373</v>
      </c>
      <c r="I48" s="53">
        <f t="shared" si="9"/>
        <v>261560909</v>
      </c>
      <c r="J48" s="49">
        <f t="shared" si="9"/>
        <v>258407210</v>
      </c>
      <c r="K48" s="50">
        <f t="shared" si="9"/>
        <v>249862294</v>
      </c>
    </row>
    <row r="49" spans="1:11" ht="13.5" x14ac:dyDescent="0.25">
      <c r="A49" s="9" t="s">
        <v>100</v>
      </c>
      <c r="B49" s="10"/>
      <c r="C49" s="54">
        <f>+C25-C48</f>
        <v>34691802</v>
      </c>
      <c r="D49" s="54">
        <f t="shared" ref="D49:K49" si="10">+D25-D48</f>
        <v>31923044</v>
      </c>
      <c r="E49" s="55">
        <f t="shared" si="10"/>
        <v>31633924</v>
      </c>
      <c r="F49" s="56">
        <f t="shared" si="10"/>
        <v>35063280</v>
      </c>
      <c r="G49" s="54">
        <f t="shared" si="10"/>
        <v>46172342</v>
      </c>
      <c r="H49" s="57">
        <f t="shared" si="10"/>
        <v>46172342</v>
      </c>
      <c r="I49" s="58">
        <f t="shared" si="10"/>
        <v>35023386</v>
      </c>
      <c r="J49" s="54">
        <f t="shared" si="10"/>
        <v>36587220</v>
      </c>
      <c r="K49" s="55">
        <f t="shared" si="10"/>
        <v>39510328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138311166</v>
      </c>
      <c r="D5" s="17">
        <f t="shared" ref="D5:K5" si="0">SUM(D6:D8)</f>
        <v>127399353</v>
      </c>
      <c r="E5" s="18">
        <f t="shared" si="0"/>
        <v>141317442</v>
      </c>
      <c r="F5" s="19">
        <f t="shared" si="0"/>
        <v>143329633</v>
      </c>
      <c r="G5" s="17">
        <f t="shared" si="0"/>
        <v>159810948</v>
      </c>
      <c r="H5" s="20">
        <f t="shared" si="0"/>
        <v>159810948</v>
      </c>
      <c r="I5" s="21">
        <f t="shared" si="0"/>
        <v>162339983</v>
      </c>
      <c r="J5" s="17">
        <f t="shared" si="0"/>
        <v>161740257</v>
      </c>
      <c r="K5" s="20">
        <f t="shared" si="0"/>
        <v>159333121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138311166</v>
      </c>
      <c r="D7" s="27">
        <v>127399353</v>
      </c>
      <c r="E7" s="28">
        <v>141317442</v>
      </c>
      <c r="F7" s="29">
        <v>143329633</v>
      </c>
      <c r="G7" s="27">
        <v>159810948</v>
      </c>
      <c r="H7" s="30">
        <v>159810948</v>
      </c>
      <c r="I7" s="31">
        <v>162339983</v>
      </c>
      <c r="J7" s="27">
        <v>161740257</v>
      </c>
      <c r="K7" s="28">
        <v>159333121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6964532</v>
      </c>
      <c r="D9" s="17">
        <f t="shared" ref="D9:K9" si="1">SUM(D10:D14)</f>
        <v>8450905</v>
      </c>
      <c r="E9" s="32">
        <f t="shared" si="1"/>
        <v>2245017</v>
      </c>
      <c r="F9" s="33">
        <f t="shared" si="1"/>
        <v>1871798</v>
      </c>
      <c r="G9" s="17">
        <f t="shared" si="1"/>
        <v>1966798</v>
      </c>
      <c r="H9" s="34">
        <f t="shared" si="1"/>
        <v>1966798</v>
      </c>
      <c r="I9" s="19">
        <f t="shared" si="1"/>
        <v>1920000</v>
      </c>
      <c r="J9" s="17">
        <f t="shared" si="1"/>
        <v>2031250</v>
      </c>
      <c r="K9" s="32">
        <f t="shared" si="1"/>
        <v>2137813</v>
      </c>
    </row>
    <row r="10" spans="1:11" ht="13.5" x14ac:dyDescent="0.25">
      <c r="A10" s="3" t="s">
        <v>24</v>
      </c>
      <c r="B10" s="2" t="s">
        <v>19</v>
      </c>
      <c r="C10" s="22">
        <v>6964532</v>
      </c>
      <c r="D10" s="22">
        <v>8450905</v>
      </c>
      <c r="E10" s="23">
        <v>2245017</v>
      </c>
      <c r="F10" s="24">
        <v>1871798</v>
      </c>
      <c r="G10" s="22">
        <v>1966798</v>
      </c>
      <c r="H10" s="25">
        <v>1966798</v>
      </c>
      <c r="I10" s="26">
        <v>1920000</v>
      </c>
      <c r="J10" s="22">
        <v>2031250</v>
      </c>
      <c r="K10" s="23">
        <v>2137813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28712589</v>
      </c>
      <c r="D15" s="17">
        <f t="shared" ref="D15:K15" si="2">SUM(D16:D18)</f>
        <v>32053246</v>
      </c>
      <c r="E15" s="32">
        <f t="shared" si="2"/>
        <v>26186614</v>
      </c>
      <c r="F15" s="33">
        <f t="shared" si="2"/>
        <v>26136100</v>
      </c>
      <c r="G15" s="17">
        <f t="shared" si="2"/>
        <v>19523100</v>
      </c>
      <c r="H15" s="34">
        <f t="shared" si="2"/>
        <v>19523100</v>
      </c>
      <c r="I15" s="19">
        <f t="shared" si="2"/>
        <v>25576000</v>
      </c>
      <c r="J15" s="17">
        <f t="shared" si="2"/>
        <v>26652000</v>
      </c>
      <c r="K15" s="32">
        <f t="shared" si="2"/>
        <v>28655000</v>
      </c>
    </row>
    <row r="16" spans="1:11" ht="13.5" x14ac:dyDescent="0.25">
      <c r="A16" s="3" t="s">
        <v>30</v>
      </c>
      <c r="B16" s="2" t="s">
        <v>19</v>
      </c>
      <c r="C16" s="22"/>
      <c r="D16" s="22">
        <v>671246</v>
      </c>
      <c r="E16" s="23">
        <v>1200614</v>
      </c>
      <c r="F16" s="24">
        <v>196100</v>
      </c>
      <c r="G16" s="22">
        <v>196100</v>
      </c>
      <c r="H16" s="25">
        <v>196100</v>
      </c>
      <c r="I16" s="26"/>
      <c r="J16" s="22"/>
      <c r="K16" s="23"/>
    </row>
    <row r="17" spans="1:11" ht="13.5" x14ac:dyDescent="0.25">
      <c r="A17" s="3" t="s">
        <v>31</v>
      </c>
      <c r="B17" s="2" t="s">
        <v>19</v>
      </c>
      <c r="C17" s="22">
        <v>28712589</v>
      </c>
      <c r="D17" s="22">
        <v>31382000</v>
      </c>
      <c r="E17" s="23">
        <v>24986000</v>
      </c>
      <c r="F17" s="24">
        <v>25940000</v>
      </c>
      <c r="G17" s="22">
        <v>19327000</v>
      </c>
      <c r="H17" s="25">
        <v>19327000</v>
      </c>
      <c r="I17" s="26">
        <v>25576000</v>
      </c>
      <c r="J17" s="22">
        <v>26652000</v>
      </c>
      <c r="K17" s="23">
        <v>28655000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268084</v>
      </c>
      <c r="D19" s="17">
        <f t="shared" ref="D19:K19" si="3">SUM(D20:D23)</f>
        <v>201509</v>
      </c>
      <c r="E19" s="32">
        <f t="shared" si="3"/>
        <v>26365594</v>
      </c>
      <c r="F19" s="33">
        <f t="shared" si="3"/>
        <v>0</v>
      </c>
      <c r="G19" s="17">
        <f t="shared" si="3"/>
        <v>23668000</v>
      </c>
      <c r="H19" s="34">
        <f t="shared" si="3"/>
        <v>23668000</v>
      </c>
      <c r="I19" s="19">
        <f t="shared" si="3"/>
        <v>8740000</v>
      </c>
      <c r="J19" s="17">
        <f t="shared" si="3"/>
        <v>8125217</v>
      </c>
      <c r="K19" s="32">
        <f t="shared" si="3"/>
        <v>8994783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>
        <v>26137500</v>
      </c>
      <c r="F20" s="24"/>
      <c r="G20" s="22">
        <v>23168000</v>
      </c>
      <c r="H20" s="25">
        <v>23168000</v>
      </c>
      <c r="I20" s="26">
        <v>8740000</v>
      </c>
      <c r="J20" s="22">
        <v>8125217</v>
      </c>
      <c r="K20" s="23">
        <v>8994783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268084</v>
      </c>
      <c r="D23" s="22">
        <v>201509</v>
      </c>
      <c r="E23" s="23">
        <v>228094</v>
      </c>
      <c r="F23" s="24"/>
      <c r="G23" s="22">
        <v>500000</v>
      </c>
      <c r="H23" s="25">
        <v>500000</v>
      </c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174256371</v>
      </c>
      <c r="D25" s="49">
        <f t="shared" ref="D25:K25" si="4">+D5+D9+D15+D19+D24</f>
        <v>168105013</v>
      </c>
      <c r="E25" s="50">
        <f t="shared" si="4"/>
        <v>196114667</v>
      </c>
      <c r="F25" s="51">
        <f t="shared" si="4"/>
        <v>171337531</v>
      </c>
      <c r="G25" s="49">
        <f t="shared" si="4"/>
        <v>204968846</v>
      </c>
      <c r="H25" s="52">
        <f t="shared" si="4"/>
        <v>204968846</v>
      </c>
      <c r="I25" s="53">
        <f t="shared" si="4"/>
        <v>198575983</v>
      </c>
      <c r="J25" s="49">
        <f t="shared" si="4"/>
        <v>198548724</v>
      </c>
      <c r="K25" s="50">
        <f t="shared" si="4"/>
        <v>199120717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99111356</v>
      </c>
      <c r="D28" s="17">
        <f t="shared" si="5"/>
        <v>106474428</v>
      </c>
      <c r="E28" s="18">
        <f t="shared" si="5"/>
        <v>110872735</v>
      </c>
      <c r="F28" s="19">
        <f t="shared" si="5"/>
        <v>105656227</v>
      </c>
      <c r="G28" s="17">
        <f t="shared" si="5"/>
        <v>113087739</v>
      </c>
      <c r="H28" s="20">
        <f t="shared" si="5"/>
        <v>113087739</v>
      </c>
      <c r="I28" s="21">
        <f t="shared" si="5"/>
        <v>124148753</v>
      </c>
      <c r="J28" s="17">
        <f t="shared" si="5"/>
        <v>111812966</v>
      </c>
      <c r="K28" s="20">
        <f t="shared" si="5"/>
        <v>119052607</v>
      </c>
    </row>
    <row r="29" spans="1:11" ht="13.5" x14ac:dyDescent="0.25">
      <c r="A29" s="3" t="s">
        <v>20</v>
      </c>
      <c r="B29" s="2" t="s">
        <v>19</v>
      </c>
      <c r="C29" s="22">
        <v>27766656</v>
      </c>
      <c r="D29" s="22">
        <v>29543144</v>
      </c>
      <c r="E29" s="23">
        <v>31458551</v>
      </c>
      <c r="F29" s="24">
        <v>31267591</v>
      </c>
      <c r="G29" s="22">
        <v>35774437</v>
      </c>
      <c r="H29" s="25">
        <v>35774437</v>
      </c>
      <c r="I29" s="26">
        <v>37339339</v>
      </c>
      <c r="J29" s="22">
        <v>33416751</v>
      </c>
      <c r="K29" s="23">
        <v>34850807</v>
      </c>
    </row>
    <row r="30" spans="1:11" ht="13.5" x14ac:dyDescent="0.25">
      <c r="A30" s="3" t="s">
        <v>21</v>
      </c>
      <c r="B30" s="2" t="s">
        <v>19</v>
      </c>
      <c r="C30" s="27">
        <v>71344700</v>
      </c>
      <c r="D30" s="27">
        <v>76931284</v>
      </c>
      <c r="E30" s="28">
        <v>79414184</v>
      </c>
      <c r="F30" s="29">
        <v>74388636</v>
      </c>
      <c r="G30" s="27">
        <v>77313302</v>
      </c>
      <c r="H30" s="30">
        <v>77313302</v>
      </c>
      <c r="I30" s="31">
        <v>86809414</v>
      </c>
      <c r="J30" s="27">
        <v>78396215</v>
      </c>
      <c r="K30" s="28">
        <v>84201800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19416225</v>
      </c>
      <c r="D32" s="17">
        <f t="shared" si="6"/>
        <v>19033533</v>
      </c>
      <c r="E32" s="32">
        <f t="shared" si="6"/>
        <v>18563290</v>
      </c>
      <c r="F32" s="33">
        <f t="shared" si="6"/>
        <v>17772725</v>
      </c>
      <c r="G32" s="17">
        <f t="shared" si="6"/>
        <v>15660924</v>
      </c>
      <c r="H32" s="34">
        <f t="shared" si="6"/>
        <v>15660924</v>
      </c>
      <c r="I32" s="19">
        <f t="shared" si="6"/>
        <v>17450919</v>
      </c>
      <c r="J32" s="17">
        <f t="shared" si="6"/>
        <v>14804999</v>
      </c>
      <c r="K32" s="32">
        <f t="shared" si="6"/>
        <v>15918238</v>
      </c>
    </row>
    <row r="33" spans="1:11" ht="13.5" x14ac:dyDescent="0.25">
      <c r="A33" s="3" t="s">
        <v>24</v>
      </c>
      <c r="B33" s="2" t="s">
        <v>19</v>
      </c>
      <c r="C33" s="22">
        <v>19416225</v>
      </c>
      <c r="D33" s="22">
        <v>19033533</v>
      </c>
      <c r="E33" s="23">
        <v>18553583</v>
      </c>
      <c r="F33" s="24">
        <v>17763485</v>
      </c>
      <c r="G33" s="22">
        <v>15660924</v>
      </c>
      <c r="H33" s="25">
        <v>15660924</v>
      </c>
      <c r="I33" s="26">
        <v>17350919</v>
      </c>
      <c r="J33" s="22">
        <v>14804999</v>
      </c>
      <c r="K33" s="23">
        <v>15918238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>
        <v>9707</v>
      </c>
      <c r="F34" s="24"/>
      <c r="G34" s="22"/>
      <c r="H34" s="25"/>
      <c r="I34" s="26">
        <v>100000</v>
      </c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>
        <v>9240</v>
      </c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22951268</v>
      </c>
      <c r="D38" s="17">
        <f t="shared" si="7"/>
        <v>17346084</v>
      </c>
      <c r="E38" s="32">
        <f t="shared" si="7"/>
        <v>20156714</v>
      </c>
      <c r="F38" s="33">
        <f t="shared" si="7"/>
        <v>19976564</v>
      </c>
      <c r="G38" s="17">
        <f t="shared" si="7"/>
        <v>17860937</v>
      </c>
      <c r="H38" s="34">
        <f t="shared" si="7"/>
        <v>17860937</v>
      </c>
      <c r="I38" s="19">
        <f t="shared" si="7"/>
        <v>15704768</v>
      </c>
      <c r="J38" s="17">
        <f t="shared" si="7"/>
        <v>14800887</v>
      </c>
      <c r="K38" s="32">
        <f t="shared" si="7"/>
        <v>15598256</v>
      </c>
    </row>
    <row r="39" spans="1:11" ht="13.5" x14ac:dyDescent="0.25">
      <c r="A39" s="3" t="s">
        <v>30</v>
      </c>
      <c r="B39" s="2" t="s">
        <v>19</v>
      </c>
      <c r="C39" s="22">
        <v>8589989</v>
      </c>
      <c r="D39" s="22">
        <v>8280048</v>
      </c>
      <c r="E39" s="23">
        <v>9227247</v>
      </c>
      <c r="F39" s="24">
        <v>13966977</v>
      </c>
      <c r="G39" s="22">
        <v>11857200</v>
      </c>
      <c r="H39" s="25">
        <v>11857200</v>
      </c>
      <c r="I39" s="26">
        <v>12418926</v>
      </c>
      <c r="J39" s="22">
        <v>11653810</v>
      </c>
      <c r="K39" s="23">
        <v>12281235</v>
      </c>
    </row>
    <row r="40" spans="1:11" ht="13.5" x14ac:dyDescent="0.25">
      <c r="A40" s="3" t="s">
        <v>31</v>
      </c>
      <c r="B40" s="2" t="s">
        <v>19</v>
      </c>
      <c r="C40" s="22">
        <v>14361279</v>
      </c>
      <c r="D40" s="22">
        <v>9066036</v>
      </c>
      <c r="E40" s="23">
        <v>10899667</v>
      </c>
      <c r="F40" s="24">
        <v>6009587</v>
      </c>
      <c r="G40" s="22">
        <v>6003737</v>
      </c>
      <c r="H40" s="25">
        <v>6003737</v>
      </c>
      <c r="I40" s="26">
        <v>3285842</v>
      </c>
      <c r="J40" s="22">
        <v>3147077</v>
      </c>
      <c r="K40" s="23">
        <v>3317021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>
        <v>29800</v>
      </c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2425918</v>
      </c>
      <c r="D42" s="17">
        <f t="shared" si="8"/>
        <v>2169107</v>
      </c>
      <c r="E42" s="32">
        <f t="shared" si="8"/>
        <v>28123167</v>
      </c>
      <c r="F42" s="33">
        <f t="shared" si="8"/>
        <v>1883343</v>
      </c>
      <c r="G42" s="17">
        <f t="shared" si="8"/>
        <v>25624734</v>
      </c>
      <c r="H42" s="34">
        <f t="shared" si="8"/>
        <v>25624734</v>
      </c>
      <c r="I42" s="19">
        <f t="shared" si="8"/>
        <v>11240648</v>
      </c>
      <c r="J42" s="17">
        <f t="shared" si="8"/>
        <v>10593398</v>
      </c>
      <c r="K42" s="32">
        <f t="shared" si="8"/>
        <v>11586373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>
        <v>26137500</v>
      </c>
      <c r="F43" s="24"/>
      <c r="G43" s="22">
        <v>23260767</v>
      </c>
      <c r="H43" s="25">
        <v>23260767</v>
      </c>
      <c r="I43" s="26">
        <v>8740000</v>
      </c>
      <c r="J43" s="22">
        <v>8125217</v>
      </c>
      <c r="K43" s="23">
        <v>8994783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2425918</v>
      </c>
      <c r="D46" s="22">
        <v>2169107</v>
      </c>
      <c r="E46" s="23">
        <v>1985667</v>
      </c>
      <c r="F46" s="24">
        <v>1883343</v>
      </c>
      <c r="G46" s="22">
        <v>2363967</v>
      </c>
      <c r="H46" s="25">
        <v>2363967</v>
      </c>
      <c r="I46" s="26">
        <v>2500648</v>
      </c>
      <c r="J46" s="22">
        <v>2468181</v>
      </c>
      <c r="K46" s="23">
        <v>2591590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143904767</v>
      </c>
      <c r="D48" s="49">
        <f t="shared" si="9"/>
        <v>145023152</v>
      </c>
      <c r="E48" s="50">
        <f t="shared" si="9"/>
        <v>177715906</v>
      </c>
      <c r="F48" s="51">
        <f t="shared" si="9"/>
        <v>145288859</v>
      </c>
      <c r="G48" s="49">
        <f t="shared" si="9"/>
        <v>172234334</v>
      </c>
      <c r="H48" s="52">
        <f t="shared" si="9"/>
        <v>172234334</v>
      </c>
      <c r="I48" s="53">
        <f t="shared" si="9"/>
        <v>168545088</v>
      </c>
      <c r="J48" s="49">
        <f t="shared" si="9"/>
        <v>152012250</v>
      </c>
      <c r="K48" s="50">
        <f t="shared" si="9"/>
        <v>162155474</v>
      </c>
    </row>
    <row r="49" spans="1:11" ht="13.5" x14ac:dyDescent="0.25">
      <c r="A49" s="9" t="s">
        <v>100</v>
      </c>
      <c r="B49" s="10"/>
      <c r="C49" s="54">
        <f>+C25-C48</f>
        <v>30351604</v>
      </c>
      <c r="D49" s="54">
        <f t="shared" ref="D49:K49" si="10">+D25-D48</f>
        <v>23081861</v>
      </c>
      <c r="E49" s="55">
        <f t="shared" si="10"/>
        <v>18398761</v>
      </c>
      <c r="F49" s="56">
        <f t="shared" si="10"/>
        <v>26048672</v>
      </c>
      <c r="G49" s="54">
        <f t="shared" si="10"/>
        <v>32734512</v>
      </c>
      <c r="H49" s="57">
        <f t="shared" si="10"/>
        <v>32734512</v>
      </c>
      <c r="I49" s="58">
        <f t="shared" si="10"/>
        <v>30030895</v>
      </c>
      <c r="J49" s="54">
        <f t="shared" si="10"/>
        <v>46536474</v>
      </c>
      <c r="K49" s="55">
        <f t="shared" si="10"/>
        <v>36965243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244212433</v>
      </c>
      <c r="D5" s="17">
        <f t="shared" ref="D5:K5" si="0">SUM(D6:D8)</f>
        <v>232222411</v>
      </c>
      <c r="E5" s="18">
        <f t="shared" si="0"/>
        <v>304694278</v>
      </c>
      <c r="F5" s="19">
        <f t="shared" si="0"/>
        <v>293349608</v>
      </c>
      <c r="G5" s="17">
        <f t="shared" si="0"/>
        <v>378512002</v>
      </c>
      <c r="H5" s="20">
        <f t="shared" si="0"/>
        <v>378512002</v>
      </c>
      <c r="I5" s="21">
        <f t="shared" si="0"/>
        <v>332526328</v>
      </c>
      <c r="J5" s="17">
        <f t="shared" si="0"/>
        <v>343148040</v>
      </c>
      <c r="K5" s="20">
        <f t="shared" si="0"/>
        <v>361067620</v>
      </c>
    </row>
    <row r="6" spans="1:11" ht="13.5" x14ac:dyDescent="0.25">
      <c r="A6" s="3" t="s">
        <v>20</v>
      </c>
      <c r="B6" s="2" t="s">
        <v>19</v>
      </c>
      <c r="C6" s="22">
        <v>47847899</v>
      </c>
      <c r="D6" s="22">
        <v>45364579</v>
      </c>
      <c r="E6" s="23">
        <v>51462641</v>
      </c>
      <c r="F6" s="24">
        <v>56205948</v>
      </c>
      <c r="G6" s="22">
        <v>56205948</v>
      </c>
      <c r="H6" s="25">
        <v>56205948</v>
      </c>
      <c r="I6" s="26">
        <v>54913149</v>
      </c>
      <c r="J6" s="22">
        <v>58161936</v>
      </c>
      <c r="K6" s="23">
        <v>61570197</v>
      </c>
    </row>
    <row r="7" spans="1:11" ht="13.5" x14ac:dyDescent="0.25">
      <c r="A7" s="3" t="s">
        <v>21</v>
      </c>
      <c r="B7" s="2" t="s">
        <v>19</v>
      </c>
      <c r="C7" s="27">
        <v>196364534</v>
      </c>
      <c r="D7" s="27">
        <v>186857832</v>
      </c>
      <c r="E7" s="28">
        <v>253231637</v>
      </c>
      <c r="F7" s="29">
        <v>237143660</v>
      </c>
      <c r="G7" s="27">
        <v>322306054</v>
      </c>
      <c r="H7" s="30">
        <v>322306054</v>
      </c>
      <c r="I7" s="31">
        <v>277613179</v>
      </c>
      <c r="J7" s="27">
        <v>284986104</v>
      </c>
      <c r="K7" s="28">
        <v>299497423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43541514</v>
      </c>
      <c r="D9" s="17">
        <f t="shared" ref="D9:K9" si="1">SUM(D10:D14)</f>
        <v>41314368</v>
      </c>
      <c r="E9" s="32">
        <f t="shared" si="1"/>
        <v>46837690</v>
      </c>
      <c r="F9" s="33">
        <f t="shared" si="1"/>
        <v>92228533</v>
      </c>
      <c r="G9" s="17">
        <f t="shared" si="1"/>
        <v>93772533</v>
      </c>
      <c r="H9" s="34">
        <f t="shared" si="1"/>
        <v>93772533</v>
      </c>
      <c r="I9" s="19">
        <f t="shared" si="1"/>
        <v>148647764</v>
      </c>
      <c r="J9" s="17">
        <f t="shared" si="1"/>
        <v>157441500</v>
      </c>
      <c r="K9" s="32">
        <f t="shared" si="1"/>
        <v>166666842</v>
      </c>
    </row>
    <row r="10" spans="1:11" ht="13.5" x14ac:dyDescent="0.25">
      <c r="A10" s="3" t="s">
        <v>24</v>
      </c>
      <c r="B10" s="2" t="s">
        <v>19</v>
      </c>
      <c r="C10" s="22">
        <v>20914448</v>
      </c>
      <c r="D10" s="22">
        <v>19828974</v>
      </c>
      <c r="E10" s="23">
        <v>22494451</v>
      </c>
      <c r="F10" s="24">
        <v>65606763</v>
      </c>
      <c r="G10" s="22">
        <v>67150763</v>
      </c>
      <c r="H10" s="25">
        <v>67150763</v>
      </c>
      <c r="I10" s="26">
        <v>41331386</v>
      </c>
      <c r="J10" s="22">
        <v>43776645</v>
      </c>
      <c r="K10" s="23">
        <v>46341936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>
        <v>22627066</v>
      </c>
      <c r="D14" s="27">
        <v>21485394</v>
      </c>
      <c r="E14" s="28">
        <v>24343239</v>
      </c>
      <c r="F14" s="29">
        <v>26621770</v>
      </c>
      <c r="G14" s="27">
        <v>26621770</v>
      </c>
      <c r="H14" s="30">
        <v>26621770</v>
      </c>
      <c r="I14" s="31">
        <v>107316378</v>
      </c>
      <c r="J14" s="27">
        <v>113664855</v>
      </c>
      <c r="K14" s="28">
        <v>120324906</v>
      </c>
    </row>
    <row r="15" spans="1:11" ht="13.5" x14ac:dyDescent="0.25">
      <c r="A15" s="1" t="s">
        <v>29</v>
      </c>
      <c r="B15" s="2" t="s">
        <v>19</v>
      </c>
      <c r="C15" s="17">
        <f>SUM(C16:C18)</f>
        <v>67176403</v>
      </c>
      <c r="D15" s="17">
        <f t="shared" ref="D15:K15" si="2">SUM(D16:D18)</f>
        <v>48708234</v>
      </c>
      <c r="E15" s="32">
        <f t="shared" si="2"/>
        <v>52523188</v>
      </c>
      <c r="F15" s="33">
        <f t="shared" si="2"/>
        <v>55387440</v>
      </c>
      <c r="G15" s="17">
        <f t="shared" si="2"/>
        <v>66279545</v>
      </c>
      <c r="H15" s="34">
        <f t="shared" si="2"/>
        <v>66279545</v>
      </c>
      <c r="I15" s="19">
        <f t="shared" si="2"/>
        <v>58909496</v>
      </c>
      <c r="J15" s="17">
        <f t="shared" si="2"/>
        <v>53731034</v>
      </c>
      <c r="K15" s="32">
        <f t="shared" si="2"/>
        <v>56201513</v>
      </c>
    </row>
    <row r="16" spans="1:11" ht="13.5" x14ac:dyDescent="0.25">
      <c r="A16" s="3" t="s">
        <v>30</v>
      </c>
      <c r="B16" s="2" t="s">
        <v>19</v>
      </c>
      <c r="C16" s="22">
        <v>67176403</v>
      </c>
      <c r="D16" s="22">
        <v>48708234</v>
      </c>
      <c r="E16" s="23">
        <v>52523188</v>
      </c>
      <c r="F16" s="24">
        <v>55387440</v>
      </c>
      <c r="G16" s="22">
        <v>66279545</v>
      </c>
      <c r="H16" s="25">
        <v>66279545</v>
      </c>
      <c r="I16" s="26">
        <v>58909496</v>
      </c>
      <c r="J16" s="22">
        <v>53731034</v>
      </c>
      <c r="K16" s="23">
        <v>56201513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934543830</v>
      </c>
      <c r="D19" s="17">
        <f t="shared" ref="D19:K19" si="3">SUM(D20:D23)</f>
        <v>960947019</v>
      </c>
      <c r="E19" s="32">
        <f t="shared" si="3"/>
        <v>1130790613</v>
      </c>
      <c r="F19" s="33">
        <f t="shared" si="3"/>
        <v>1414837672</v>
      </c>
      <c r="G19" s="17">
        <f t="shared" si="3"/>
        <v>1324327024</v>
      </c>
      <c r="H19" s="34">
        <f t="shared" si="3"/>
        <v>1324327024</v>
      </c>
      <c r="I19" s="19">
        <f t="shared" si="3"/>
        <v>1353830306</v>
      </c>
      <c r="J19" s="17">
        <f t="shared" si="3"/>
        <v>1265270636</v>
      </c>
      <c r="K19" s="32">
        <f t="shared" si="3"/>
        <v>1350178054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737777567</v>
      </c>
      <c r="D21" s="22">
        <v>747385806</v>
      </c>
      <c r="E21" s="23">
        <v>803642493</v>
      </c>
      <c r="F21" s="24">
        <v>1044445210</v>
      </c>
      <c r="G21" s="22">
        <v>943882106</v>
      </c>
      <c r="H21" s="25">
        <v>943882106</v>
      </c>
      <c r="I21" s="26">
        <v>859215190</v>
      </c>
      <c r="J21" s="22">
        <v>728560521</v>
      </c>
      <c r="K21" s="23">
        <v>787410867</v>
      </c>
    </row>
    <row r="22" spans="1:11" ht="13.5" x14ac:dyDescent="0.25">
      <c r="A22" s="3" t="s">
        <v>36</v>
      </c>
      <c r="B22" s="2" t="s">
        <v>19</v>
      </c>
      <c r="C22" s="27">
        <v>196766263</v>
      </c>
      <c r="D22" s="27">
        <v>213561213</v>
      </c>
      <c r="E22" s="28">
        <v>327148120</v>
      </c>
      <c r="F22" s="29">
        <v>370392462</v>
      </c>
      <c r="G22" s="27">
        <v>380444918</v>
      </c>
      <c r="H22" s="30">
        <v>380444918</v>
      </c>
      <c r="I22" s="31">
        <v>494615116</v>
      </c>
      <c r="J22" s="27">
        <v>536710115</v>
      </c>
      <c r="K22" s="28">
        <v>562767187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1289474180</v>
      </c>
      <c r="D25" s="49">
        <f t="shared" ref="D25:K25" si="4">+D5+D9+D15+D19+D24</f>
        <v>1283192032</v>
      </c>
      <c r="E25" s="50">
        <f t="shared" si="4"/>
        <v>1534845769</v>
      </c>
      <c r="F25" s="51">
        <f t="shared" si="4"/>
        <v>1855803253</v>
      </c>
      <c r="G25" s="49">
        <f t="shared" si="4"/>
        <v>1862891104</v>
      </c>
      <c r="H25" s="52">
        <f t="shared" si="4"/>
        <v>1862891104</v>
      </c>
      <c r="I25" s="53">
        <f t="shared" si="4"/>
        <v>1893913894</v>
      </c>
      <c r="J25" s="49">
        <f t="shared" si="4"/>
        <v>1819591210</v>
      </c>
      <c r="K25" s="50">
        <f t="shared" si="4"/>
        <v>1934114029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351652662</v>
      </c>
      <c r="D28" s="17">
        <f t="shared" si="5"/>
        <v>415089016</v>
      </c>
      <c r="E28" s="18">
        <f t="shared" si="5"/>
        <v>612962598</v>
      </c>
      <c r="F28" s="19">
        <f t="shared" si="5"/>
        <v>353596789</v>
      </c>
      <c r="G28" s="17">
        <f t="shared" si="5"/>
        <v>182870976</v>
      </c>
      <c r="H28" s="20">
        <f t="shared" si="5"/>
        <v>182870976</v>
      </c>
      <c r="I28" s="21">
        <f t="shared" si="5"/>
        <v>448899901</v>
      </c>
      <c r="J28" s="17">
        <f t="shared" si="5"/>
        <v>488657348</v>
      </c>
      <c r="K28" s="20">
        <f t="shared" si="5"/>
        <v>507974473</v>
      </c>
    </row>
    <row r="29" spans="1:11" ht="13.5" x14ac:dyDescent="0.25">
      <c r="A29" s="3" t="s">
        <v>20</v>
      </c>
      <c r="B29" s="2" t="s">
        <v>19</v>
      </c>
      <c r="C29" s="22">
        <v>17082492</v>
      </c>
      <c r="D29" s="22">
        <v>16719072</v>
      </c>
      <c r="E29" s="23">
        <v>17925855</v>
      </c>
      <c r="F29" s="24">
        <v>23010001</v>
      </c>
      <c r="G29" s="22">
        <v>24413555</v>
      </c>
      <c r="H29" s="25">
        <v>24413555</v>
      </c>
      <c r="I29" s="26">
        <v>27350510</v>
      </c>
      <c r="J29" s="22">
        <v>28018050</v>
      </c>
      <c r="K29" s="23">
        <v>28793741</v>
      </c>
    </row>
    <row r="30" spans="1:11" ht="13.5" x14ac:dyDescent="0.25">
      <c r="A30" s="3" t="s">
        <v>21</v>
      </c>
      <c r="B30" s="2" t="s">
        <v>19</v>
      </c>
      <c r="C30" s="27">
        <v>330464042</v>
      </c>
      <c r="D30" s="27">
        <v>394035289</v>
      </c>
      <c r="E30" s="28">
        <v>590686377</v>
      </c>
      <c r="F30" s="29">
        <v>322036638</v>
      </c>
      <c r="G30" s="27">
        <v>150889017</v>
      </c>
      <c r="H30" s="30">
        <v>150889017</v>
      </c>
      <c r="I30" s="31">
        <v>413760175</v>
      </c>
      <c r="J30" s="27">
        <v>452732820</v>
      </c>
      <c r="K30" s="28">
        <v>471135696</v>
      </c>
    </row>
    <row r="31" spans="1:11" ht="13.5" x14ac:dyDescent="0.25">
      <c r="A31" s="3" t="s">
        <v>22</v>
      </c>
      <c r="B31" s="2" t="s">
        <v>19</v>
      </c>
      <c r="C31" s="22">
        <v>4106128</v>
      </c>
      <c r="D31" s="22">
        <v>4334655</v>
      </c>
      <c r="E31" s="23">
        <v>4350366</v>
      </c>
      <c r="F31" s="24">
        <v>8550150</v>
      </c>
      <c r="G31" s="22">
        <v>7568404</v>
      </c>
      <c r="H31" s="25">
        <v>7568404</v>
      </c>
      <c r="I31" s="26">
        <v>7789216</v>
      </c>
      <c r="J31" s="22">
        <v>7906478</v>
      </c>
      <c r="K31" s="23">
        <v>8045036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31949062</v>
      </c>
      <c r="D32" s="17">
        <f t="shared" si="6"/>
        <v>32272806</v>
      </c>
      <c r="E32" s="32">
        <f t="shared" si="6"/>
        <v>35600571</v>
      </c>
      <c r="F32" s="33">
        <f t="shared" si="6"/>
        <v>46828550</v>
      </c>
      <c r="G32" s="17">
        <f t="shared" si="6"/>
        <v>45644145</v>
      </c>
      <c r="H32" s="34">
        <f t="shared" si="6"/>
        <v>45644145</v>
      </c>
      <c r="I32" s="19">
        <f t="shared" si="6"/>
        <v>47505403</v>
      </c>
      <c r="J32" s="17">
        <f t="shared" si="6"/>
        <v>47216329</v>
      </c>
      <c r="K32" s="32">
        <f t="shared" si="6"/>
        <v>47953380</v>
      </c>
    </row>
    <row r="33" spans="1:11" ht="13.5" x14ac:dyDescent="0.25">
      <c r="A33" s="3" t="s">
        <v>24</v>
      </c>
      <c r="B33" s="2" t="s">
        <v>19</v>
      </c>
      <c r="C33" s="22">
        <v>15836726</v>
      </c>
      <c r="D33" s="22">
        <v>16607385</v>
      </c>
      <c r="E33" s="23">
        <v>19464642</v>
      </c>
      <c r="F33" s="24">
        <v>28091175</v>
      </c>
      <c r="G33" s="22">
        <v>27593695</v>
      </c>
      <c r="H33" s="25">
        <v>27593695</v>
      </c>
      <c r="I33" s="26">
        <v>28093572</v>
      </c>
      <c r="J33" s="22">
        <v>27975958</v>
      </c>
      <c r="K33" s="23">
        <v>28679204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>
        <v>16112336</v>
      </c>
      <c r="D37" s="27">
        <v>15665421</v>
      </c>
      <c r="E37" s="28">
        <v>16135929</v>
      </c>
      <c r="F37" s="29">
        <v>18737375</v>
      </c>
      <c r="G37" s="27">
        <v>18050450</v>
      </c>
      <c r="H37" s="30">
        <v>18050450</v>
      </c>
      <c r="I37" s="31">
        <v>19411831</v>
      </c>
      <c r="J37" s="27">
        <v>19240371</v>
      </c>
      <c r="K37" s="28">
        <v>19274176</v>
      </c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215342112</v>
      </c>
      <c r="D38" s="17">
        <f t="shared" si="7"/>
        <v>204072948</v>
      </c>
      <c r="E38" s="32">
        <f t="shared" si="7"/>
        <v>218614523</v>
      </c>
      <c r="F38" s="33">
        <f t="shared" si="7"/>
        <v>239252236</v>
      </c>
      <c r="G38" s="17">
        <f t="shared" si="7"/>
        <v>240298401</v>
      </c>
      <c r="H38" s="34">
        <f t="shared" si="7"/>
        <v>240298401</v>
      </c>
      <c r="I38" s="19">
        <f t="shared" si="7"/>
        <v>258658694</v>
      </c>
      <c r="J38" s="17">
        <f t="shared" si="7"/>
        <v>269991352</v>
      </c>
      <c r="K38" s="32">
        <f t="shared" si="7"/>
        <v>288557327</v>
      </c>
    </row>
    <row r="39" spans="1:11" ht="13.5" x14ac:dyDescent="0.25">
      <c r="A39" s="3" t="s">
        <v>30</v>
      </c>
      <c r="B39" s="2" t="s">
        <v>19</v>
      </c>
      <c r="C39" s="22">
        <v>215342112</v>
      </c>
      <c r="D39" s="22">
        <v>204072948</v>
      </c>
      <c r="E39" s="23">
        <v>218614523</v>
      </c>
      <c r="F39" s="24">
        <v>239252236</v>
      </c>
      <c r="G39" s="22">
        <v>240298401</v>
      </c>
      <c r="H39" s="25">
        <v>240298401</v>
      </c>
      <c r="I39" s="26">
        <v>258658694</v>
      </c>
      <c r="J39" s="22">
        <v>269991352</v>
      </c>
      <c r="K39" s="23">
        <v>288557327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477878065</v>
      </c>
      <c r="D42" s="17">
        <f t="shared" si="8"/>
        <v>460424726</v>
      </c>
      <c r="E42" s="32">
        <f t="shared" si="8"/>
        <v>553696970</v>
      </c>
      <c r="F42" s="33">
        <f t="shared" si="8"/>
        <v>853391578</v>
      </c>
      <c r="G42" s="17">
        <f t="shared" si="8"/>
        <v>1085552827</v>
      </c>
      <c r="H42" s="34">
        <f t="shared" si="8"/>
        <v>1085552827</v>
      </c>
      <c r="I42" s="19">
        <f t="shared" si="8"/>
        <v>816054544</v>
      </c>
      <c r="J42" s="17">
        <f t="shared" si="8"/>
        <v>685379120</v>
      </c>
      <c r="K42" s="32">
        <f t="shared" si="8"/>
        <v>704842980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425383954</v>
      </c>
      <c r="D44" s="22">
        <v>399967477</v>
      </c>
      <c r="E44" s="23">
        <v>483393087</v>
      </c>
      <c r="F44" s="24">
        <v>754669359</v>
      </c>
      <c r="G44" s="22">
        <v>949931295</v>
      </c>
      <c r="H44" s="25">
        <v>949931295</v>
      </c>
      <c r="I44" s="26">
        <v>740060935</v>
      </c>
      <c r="J44" s="22">
        <v>600436683</v>
      </c>
      <c r="K44" s="23">
        <v>617406686</v>
      </c>
    </row>
    <row r="45" spans="1:11" ht="13.5" x14ac:dyDescent="0.25">
      <c r="A45" s="3" t="s">
        <v>36</v>
      </c>
      <c r="B45" s="2" t="s">
        <v>19</v>
      </c>
      <c r="C45" s="27">
        <v>52494111</v>
      </c>
      <c r="D45" s="27">
        <v>60457249</v>
      </c>
      <c r="E45" s="28">
        <v>70303883</v>
      </c>
      <c r="F45" s="29">
        <v>98722219</v>
      </c>
      <c r="G45" s="27">
        <v>135621532</v>
      </c>
      <c r="H45" s="30">
        <v>135621532</v>
      </c>
      <c r="I45" s="31">
        <v>75993609</v>
      </c>
      <c r="J45" s="27">
        <v>84942437</v>
      </c>
      <c r="K45" s="28">
        <v>87436294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1076821901</v>
      </c>
      <c r="D48" s="49">
        <f t="shared" si="9"/>
        <v>1111859496</v>
      </c>
      <c r="E48" s="50">
        <f t="shared" si="9"/>
        <v>1420874662</v>
      </c>
      <c r="F48" s="51">
        <f t="shared" si="9"/>
        <v>1493069153</v>
      </c>
      <c r="G48" s="49">
        <f t="shared" si="9"/>
        <v>1554366349</v>
      </c>
      <c r="H48" s="52">
        <f t="shared" si="9"/>
        <v>1554366349</v>
      </c>
      <c r="I48" s="53">
        <f t="shared" si="9"/>
        <v>1571118542</v>
      </c>
      <c r="J48" s="49">
        <f t="shared" si="9"/>
        <v>1491244149</v>
      </c>
      <c r="K48" s="50">
        <f t="shared" si="9"/>
        <v>1549328160</v>
      </c>
    </row>
    <row r="49" spans="1:11" ht="13.5" x14ac:dyDescent="0.25">
      <c r="A49" s="9" t="s">
        <v>100</v>
      </c>
      <c r="B49" s="10"/>
      <c r="C49" s="54">
        <f>+C25-C48</f>
        <v>212652279</v>
      </c>
      <c r="D49" s="54">
        <f t="shared" ref="D49:K49" si="10">+D25-D48</f>
        <v>171332536</v>
      </c>
      <c r="E49" s="55">
        <f t="shared" si="10"/>
        <v>113971107</v>
      </c>
      <c r="F49" s="56">
        <f t="shared" si="10"/>
        <v>362734100</v>
      </c>
      <c r="G49" s="54">
        <f t="shared" si="10"/>
        <v>308524755</v>
      </c>
      <c r="H49" s="57">
        <f t="shared" si="10"/>
        <v>308524755</v>
      </c>
      <c r="I49" s="58">
        <f t="shared" si="10"/>
        <v>322795352</v>
      </c>
      <c r="J49" s="54">
        <f t="shared" si="10"/>
        <v>328347061</v>
      </c>
      <c r="K49" s="55">
        <f t="shared" si="10"/>
        <v>384785869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215594798</v>
      </c>
      <c r="D5" s="17">
        <f t="shared" ref="D5:K5" si="0">SUM(D6:D8)</f>
        <v>222403591</v>
      </c>
      <c r="E5" s="18">
        <f t="shared" si="0"/>
        <v>237980312</v>
      </c>
      <c r="F5" s="19">
        <f t="shared" si="0"/>
        <v>248786556</v>
      </c>
      <c r="G5" s="17">
        <f t="shared" si="0"/>
        <v>260274081</v>
      </c>
      <c r="H5" s="20">
        <f t="shared" si="0"/>
        <v>260274081</v>
      </c>
      <c r="I5" s="21">
        <f t="shared" si="0"/>
        <v>250115280</v>
      </c>
      <c r="J5" s="17">
        <f t="shared" si="0"/>
        <v>256859172</v>
      </c>
      <c r="K5" s="20">
        <f t="shared" si="0"/>
        <v>265105164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215594798</v>
      </c>
      <c r="D7" s="27">
        <v>222403591</v>
      </c>
      <c r="E7" s="28">
        <v>237980312</v>
      </c>
      <c r="F7" s="29">
        <v>248786556</v>
      </c>
      <c r="G7" s="27">
        <v>260274081</v>
      </c>
      <c r="H7" s="30">
        <v>260274081</v>
      </c>
      <c r="I7" s="31">
        <v>250115280</v>
      </c>
      <c r="J7" s="27">
        <v>256859172</v>
      </c>
      <c r="K7" s="28">
        <v>265105164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35124122</v>
      </c>
      <c r="D9" s="17">
        <f t="shared" ref="D9:K9" si="1">SUM(D10:D14)</f>
        <v>59892106</v>
      </c>
      <c r="E9" s="32">
        <f t="shared" si="1"/>
        <v>39377731</v>
      </c>
      <c r="F9" s="33">
        <f t="shared" si="1"/>
        <v>22623979</v>
      </c>
      <c r="G9" s="17">
        <f t="shared" si="1"/>
        <v>53523979</v>
      </c>
      <c r="H9" s="34">
        <f t="shared" si="1"/>
        <v>53523979</v>
      </c>
      <c r="I9" s="19">
        <f t="shared" si="1"/>
        <v>35339496</v>
      </c>
      <c r="J9" s="17">
        <f t="shared" si="1"/>
        <v>16161276</v>
      </c>
      <c r="K9" s="32">
        <f t="shared" si="1"/>
        <v>16760712</v>
      </c>
    </row>
    <row r="10" spans="1:11" ht="13.5" x14ac:dyDescent="0.25">
      <c r="A10" s="3" t="s">
        <v>24</v>
      </c>
      <c r="B10" s="2" t="s">
        <v>19</v>
      </c>
      <c r="C10" s="22">
        <v>3716025</v>
      </c>
      <c r="D10" s="22">
        <v>7441459</v>
      </c>
      <c r="E10" s="23">
        <v>7302685</v>
      </c>
      <c r="F10" s="24">
        <v>5709696</v>
      </c>
      <c r="G10" s="22">
        <v>6609696</v>
      </c>
      <c r="H10" s="25">
        <v>6609696</v>
      </c>
      <c r="I10" s="26">
        <v>8086416</v>
      </c>
      <c r="J10" s="22">
        <v>8574564</v>
      </c>
      <c r="K10" s="23">
        <v>8832576</v>
      </c>
    </row>
    <row r="11" spans="1:11" ht="13.5" x14ac:dyDescent="0.25">
      <c r="A11" s="3" t="s">
        <v>25</v>
      </c>
      <c r="B11" s="2" t="s">
        <v>19</v>
      </c>
      <c r="C11" s="22">
        <v>289975</v>
      </c>
      <c r="D11" s="22">
        <v>240050</v>
      </c>
      <c r="E11" s="23">
        <v>307061</v>
      </c>
      <c r="F11" s="24">
        <v>333408</v>
      </c>
      <c r="G11" s="22">
        <v>333408</v>
      </c>
      <c r="H11" s="25">
        <v>333408</v>
      </c>
      <c r="I11" s="26">
        <v>349740</v>
      </c>
      <c r="J11" s="22">
        <v>365832</v>
      </c>
      <c r="K11" s="23">
        <v>382296</v>
      </c>
    </row>
    <row r="12" spans="1:11" ht="13.5" x14ac:dyDescent="0.25">
      <c r="A12" s="3" t="s">
        <v>26</v>
      </c>
      <c r="B12" s="2" t="s">
        <v>19</v>
      </c>
      <c r="C12" s="22">
        <v>7690023</v>
      </c>
      <c r="D12" s="22">
        <v>8430930</v>
      </c>
      <c r="E12" s="23">
        <v>8594241</v>
      </c>
      <c r="F12" s="24">
        <v>6580875</v>
      </c>
      <c r="G12" s="22">
        <v>6580875</v>
      </c>
      <c r="H12" s="25">
        <v>6580875</v>
      </c>
      <c r="I12" s="26">
        <v>6903336</v>
      </c>
      <c r="J12" s="22">
        <v>7220880</v>
      </c>
      <c r="K12" s="23">
        <v>7545840</v>
      </c>
    </row>
    <row r="13" spans="1:11" ht="13.5" x14ac:dyDescent="0.25">
      <c r="A13" s="3" t="s">
        <v>27</v>
      </c>
      <c r="B13" s="2" t="s">
        <v>19</v>
      </c>
      <c r="C13" s="22">
        <v>23428099</v>
      </c>
      <c r="D13" s="22">
        <v>43779667</v>
      </c>
      <c r="E13" s="23">
        <v>23173744</v>
      </c>
      <c r="F13" s="24">
        <v>10000000</v>
      </c>
      <c r="G13" s="22">
        <v>40000000</v>
      </c>
      <c r="H13" s="25">
        <v>40000000</v>
      </c>
      <c r="I13" s="26">
        <v>20000004</v>
      </c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26316058</v>
      </c>
      <c r="D15" s="17">
        <f t="shared" ref="D15:K15" si="2">SUM(D16:D18)</f>
        <v>28259945</v>
      </c>
      <c r="E15" s="32">
        <f t="shared" si="2"/>
        <v>24652022</v>
      </c>
      <c r="F15" s="33">
        <f t="shared" si="2"/>
        <v>45282228</v>
      </c>
      <c r="G15" s="17">
        <f t="shared" si="2"/>
        <v>43823228</v>
      </c>
      <c r="H15" s="34">
        <f t="shared" si="2"/>
        <v>43823228</v>
      </c>
      <c r="I15" s="19">
        <f t="shared" si="2"/>
        <v>43615908</v>
      </c>
      <c r="J15" s="17">
        <f t="shared" si="2"/>
        <v>41770140</v>
      </c>
      <c r="K15" s="32">
        <f t="shared" si="2"/>
        <v>22911720</v>
      </c>
    </row>
    <row r="16" spans="1:11" ht="13.5" x14ac:dyDescent="0.25">
      <c r="A16" s="3" t="s">
        <v>30</v>
      </c>
      <c r="B16" s="2" t="s">
        <v>19</v>
      </c>
      <c r="C16" s="22">
        <v>9085980</v>
      </c>
      <c r="D16" s="22">
        <v>10154245</v>
      </c>
      <c r="E16" s="23">
        <v>5436940</v>
      </c>
      <c r="F16" s="24">
        <v>25388172</v>
      </c>
      <c r="G16" s="22">
        <v>25260172</v>
      </c>
      <c r="H16" s="25">
        <v>25260172</v>
      </c>
      <c r="I16" s="26">
        <v>23948808</v>
      </c>
      <c r="J16" s="22">
        <v>21335976</v>
      </c>
      <c r="K16" s="23">
        <v>1049508</v>
      </c>
    </row>
    <row r="17" spans="1:11" ht="13.5" x14ac:dyDescent="0.25">
      <c r="A17" s="3" t="s">
        <v>31</v>
      </c>
      <c r="B17" s="2" t="s">
        <v>19</v>
      </c>
      <c r="C17" s="22">
        <v>17230078</v>
      </c>
      <c r="D17" s="22">
        <v>18105700</v>
      </c>
      <c r="E17" s="23">
        <v>19215082</v>
      </c>
      <c r="F17" s="24">
        <v>19894056</v>
      </c>
      <c r="G17" s="22">
        <v>18563056</v>
      </c>
      <c r="H17" s="25">
        <v>18563056</v>
      </c>
      <c r="I17" s="26">
        <v>19667100</v>
      </c>
      <c r="J17" s="22">
        <v>20434164</v>
      </c>
      <c r="K17" s="23">
        <v>21862212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152634719</v>
      </c>
      <c r="D19" s="17">
        <f t="shared" ref="D19:K19" si="3">SUM(D20:D23)</f>
        <v>207813944</v>
      </c>
      <c r="E19" s="32">
        <f t="shared" si="3"/>
        <v>226173732</v>
      </c>
      <c r="F19" s="33">
        <f t="shared" si="3"/>
        <v>237439356</v>
      </c>
      <c r="G19" s="17">
        <f t="shared" si="3"/>
        <v>236059356</v>
      </c>
      <c r="H19" s="34">
        <f t="shared" si="3"/>
        <v>236059356</v>
      </c>
      <c r="I19" s="19">
        <f t="shared" si="3"/>
        <v>249147684</v>
      </c>
      <c r="J19" s="17">
        <f t="shared" si="3"/>
        <v>252211968</v>
      </c>
      <c r="K19" s="32">
        <f t="shared" si="3"/>
        <v>262585200</v>
      </c>
    </row>
    <row r="20" spans="1:11" ht="13.5" x14ac:dyDescent="0.25">
      <c r="A20" s="3" t="s">
        <v>34</v>
      </c>
      <c r="B20" s="2" t="s">
        <v>19</v>
      </c>
      <c r="C20" s="22">
        <v>135500493</v>
      </c>
      <c r="D20" s="22">
        <v>185550330</v>
      </c>
      <c r="E20" s="23">
        <v>207259936</v>
      </c>
      <c r="F20" s="24">
        <v>217186968</v>
      </c>
      <c r="G20" s="22">
        <v>215806968</v>
      </c>
      <c r="H20" s="25">
        <v>215806968</v>
      </c>
      <c r="I20" s="26">
        <v>227902932</v>
      </c>
      <c r="J20" s="22">
        <v>229989960</v>
      </c>
      <c r="K20" s="23">
        <v>239363196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17134226</v>
      </c>
      <c r="D23" s="22">
        <v>22263614</v>
      </c>
      <c r="E23" s="23">
        <v>18913796</v>
      </c>
      <c r="F23" s="24">
        <v>20252388</v>
      </c>
      <c r="G23" s="22">
        <v>20252388</v>
      </c>
      <c r="H23" s="25">
        <v>20252388</v>
      </c>
      <c r="I23" s="26">
        <v>21244752</v>
      </c>
      <c r="J23" s="22">
        <v>22222008</v>
      </c>
      <c r="K23" s="23">
        <v>23222004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429669697</v>
      </c>
      <c r="D25" s="49">
        <f t="shared" ref="D25:K25" si="4">+D5+D9+D15+D19+D24</f>
        <v>518369586</v>
      </c>
      <c r="E25" s="50">
        <f t="shared" si="4"/>
        <v>528183797</v>
      </c>
      <c r="F25" s="51">
        <f t="shared" si="4"/>
        <v>554132119</v>
      </c>
      <c r="G25" s="49">
        <f t="shared" si="4"/>
        <v>593680644</v>
      </c>
      <c r="H25" s="52">
        <f t="shared" si="4"/>
        <v>593680644</v>
      </c>
      <c r="I25" s="53">
        <f t="shared" si="4"/>
        <v>578218368</v>
      </c>
      <c r="J25" s="49">
        <f t="shared" si="4"/>
        <v>567002556</v>
      </c>
      <c r="K25" s="50">
        <f t="shared" si="4"/>
        <v>567362796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146537781</v>
      </c>
      <c r="D28" s="17">
        <f t="shared" si="5"/>
        <v>185625480</v>
      </c>
      <c r="E28" s="18">
        <f t="shared" si="5"/>
        <v>138797568</v>
      </c>
      <c r="F28" s="19">
        <f t="shared" si="5"/>
        <v>132068341</v>
      </c>
      <c r="G28" s="17">
        <f t="shared" si="5"/>
        <v>139581272</v>
      </c>
      <c r="H28" s="20">
        <f t="shared" si="5"/>
        <v>139581272</v>
      </c>
      <c r="I28" s="21">
        <f t="shared" si="5"/>
        <v>140089644</v>
      </c>
      <c r="J28" s="17">
        <f t="shared" si="5"/>
        <v>145106676</v>
      </c>
      <c r="K28" s="20">
        <f t="shared" si="5"/>
        <v>151767696</v>
      </c>
    </row>
    <row r="29" spans="1:11" ht="13.5" x14ac:dyDescent="0.25">
      <c r="A29" s="3" t="s">
        <v>20</v>
      </c>
      <c r="B29" s="2" t="s">
        <v>19</v>
      </c>
      <c r="C29" s="22">
        <v>15709243</v>
      </c>
      <c r="D29" s="22">
        <v>16820392</v>
      </c>
      <c r="E29" s="23">
        <v>16092127</v>
      </c>
      <c r="F29" s="24">
        <v>18950738</v>
      </c>
      <c r="G29" s="22">
        <v>19753569</v>
      </c>
      <c r="H29" s="25">
        <v>19753569</v>
      </c>
      <c r="I29" s="26">
        <v>19894908</v>
      </c>
      <c r="J29" s="22">
        <v>21510192</v>
      </c>
      <c r="K29" s="23">
        <v>22493520</v>
      </c>
    </row>
    <row r="30" spans="1:11" ht="13.5" x14ac:dyDescent="0.25">
      <c r="A30" s="3" t="s">
        <v>21</v>
      </c>
      <c r="B30" s="2" t="s">
        <v>19</v>
      </c>
      <c r="C30" s="27">
        <v>130828538</v>
      </c>
      <c r="D30" s="27">
        <v>168805088</v>
      </c>
      <c r="E30" s="28">
        <v>122705441</v>
      </c>
      <c r="F30" s="29">
        <v>113117603</v>
      </c>
      <c r="G30" s="27">
        <v>119827703</v>
      </c>
      <c r="H30" s="30">
        <v>119827703</v>
      </c>
      <c r="I30" s="31">
        <v>120194736</v>
      </c>
      <c r="J30" s="27">
        <v>123596484</v>
      </c>
      <c r="K30" s="28">
        <v>129274176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46056077</v>
      </c>
      <c r="D32" s="17">
        <f t="shared" si="6"/>
        <v>45953137</v>
      </c>
      <c r="E32" s="32">
        <f t="shared" si="6"/>
        <v>47044267</v>
      </c>
      <c r="F32" s="33">
        <f t="shared" si="6"/>
        <v>50509359</v>
      </c>
      <c r="G32" s="17">
        <f t="shared" si="6"/>
        <v>59231016</v>
      </c>
      <c r="H32" s="34">
        <f t="shared" si="6"/>
        <v>59231016</v>
      </c>
      <c r="I32" s="19">
        <f t="shared" si="6"/>
        <v>61146480</v>
      </c>
      <c r="J32" s="17">
        <f t="shared" si="6"/>
        <v>60289980</v>
      </c>
      <c r="K32" s="32">
        <f t="shared" si="6"/>
        <v>62930568</v>
      </c>
    </row>
    <row r="33" spans="1:11" ht="13.5" x14ac:dyDescent="0.25">
      <c r="A33" s="3" t="s">
        <v>24</v>
      </c>
      <c r="B33" s="2" t="s">
        <v>19</v>
      </c>
      <c r="C33" s="22">
        <v>7939785</v>
      </c>
      <c r="D33" s="22">
        <v>6922132</v>
      </c>
      <c r="E33" s="23">
        <v>5802581</v>
      </c>
      <c r="F33" s="24">
        <v>9189755</v>
      </c>
      <c r="G33" s="22">
        <v>10106667</v>
      </c>
      <c r="H33" s="25">
        <v>10106667</v>
      </c>
      <c r="I33" s="26">
        <v>11426088</v>
      </c>
      <c r="J33" s="22">
        <v>11754084</v>
      </c>
      <c r="K33" s="23">
        <v>12162060</v>
      </c>
    </row>
    <row r="34" spans="1:11" ht="13.5" x14ac:dyDescent="0.25">
      <c r="A34" s="3" t="s">
        <v>25</v>
      </c>
      <c r="B34" s="2" t="s">
        <v>19</v>
      </c>
      <c r="C34" s="22">
        <v>3208540</v>
      </c>
      <c r="D34" s="22">
        <v>2727718</v>
      </c>
      <c r="E34" s="23">
        <v>3881214</v>
      </c>
      <c r="F34" s="24">
        <v>2304684</v>
      </c>
      <c r="G34" s="22">
        <v>6584788</v>
      </c>
      <c r="H34" s="25">
        <v>6584788</v>
      </c>
      <c r="I34" s="26">
        <v>3581316</v>
      </c>
      <c r="J34" s="22">
        <v>2108052</v>
      </c>
      <c r="K34" s="23">
        <v>2205012</v>
      </c>
    </row>
    <row r="35" spans="1:11" ht="13.5" x14ac:dyDescent="0.25">
      <c r="A35" s="3" t="s">
        <v>26</v>
      </c>
      <c r="B35" s="2" t="s">
        <v>19</v>
      </c>
      <c r="C35" s="22">
        <v>34907752</v>
      </c>
      <c r="D35" s="22">
        <v>36303287</v>
      </c>
      <c r="E35" s="23">
        <v>37360472</v>
      </c>
      <c r="F35" s="24">
        <v>39014920</v>
      </c>
      <c r="G35" s="22">
        <v>42539561</v>
      </c>
      <c r="H35" s="25">
        <v>42539561</v>
      </c>
      <c r="I35" s="26">
        <v>46139076</v>
      </c>
      <c r="J35" s="22">
        <v>46427844</v>
      </c>
      <c r="K35" s="23">
        <v>48563496</v>
      </c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41180015</v>
      </c>
      <c r="D38" s="17">
        <f t="shared" si="7"/>
        <v>35809012</v>
      </c>
      <c r="E38" s="32">
        <f t="shared" si="7"/>
        <v>71407433</v>
      </c>
      <c r="F38" s="33">
        <f t="shared" si="7"/>
        <v>69300106</v>
      </c>
      <c r="G38" s="17">
        <f t="shared" si="7"/>
        <v>66957977</v>
      </c>
      <c r="H38" s="34">
        <f t="shared" si="7"/>
        <v>66957977</v>
      </c>
      <c r="I38" s="19">
        <f t="shared" si="7"/>
        <v>71141784</v>
      </c>
      <c r="J38" s="17">
        <f t="shared" si="7"/>
        <v>64298616</v>
      </c>
      <c r="K38" s="32">
        <f t="shared" si="7"/>
        <v>57071568</v>
      </c>
    </row>
    <row r="39" spans="1:11" ht="13.5" x14ac:dyDescent="0.25">
      <c r="A39" s="3" t="s">
        <v>30</v>
      </c>
      <c r="B39" s="2" t="s">
        <v>19</v>
      </c>
      <c r="C39" s="22">
        <v>27744373</v>
      </c>
      <c r="D39" s="22">
        <v>21903973</v>
      </c>
      <c r="E39" s="23">
        <v>42819424</v>
      </c>
      <c r="F39" s="24">
        <v>25948224</v>
      </c>
      <c r="G39" s="22">
        <v>26306797</v>
      </c>
      <c r="H39" s="25">
        <v>26306797</v>
      </c>
      <c r="I39" s="26">
        <v>25012212</v>
      </c>
      <c r="J39" s="22">
        <v>18994548</v>
      </c>
      <c r="K39" s="23">
        <v>19868196</v>
      </c>
    </row>
    <row r="40" spans="1:11" ht="13.5" x14ac:dyDescent="0.25">
      <c r="A40" s="3" t="s">
        <v>31</v>
      </c>
      <c r="B40" s="2" t="s">
        <v>19</v>
      </c>
      <c r="C40" s="22">
        <v>13435642</v>
      </c>
      <c r="D40" s="22">
        <v>13905039</v>
      </c>
      <c r="E40" s="23">
        <v>28588009</v>
      </c>
      <c r="F40" s="24">
        <v>43351882</v>
      </c>
      <c r="G40" s="22">
        <v>40651180</v>
      </c>
      <c r="H40" s="25">
        <v>40651180</v>
      </c>
      <c r="I40" s="26">
        <v>46129572</v>
      </c>
      <c r="J40" s="22">
        <v>45304068</v>
      </c>
      <c r="K40" s="23">
        <v>37203372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180884641</v>
      </c>
      <c r="D42" s="17">
        <f t="shared" si="8"/>
        <v>161364797</v>
      </c>
      <c r="E42" s="32">
        <f t="shared" si="8"/>
        <v>187605127</v>
      </c>
      <c r="F42" s="33">
        <f t="shared" si="8"/>
        <v>190350161</v>
      </c>
      <c r="G42" s="17">
        <f t="shared" si="8"/>
        <v>192123582</v>
      </c>
      <c r="H42" s="34">
        <f t="shared" si="8"/>
        <v>192123582</v>
      </c>
      <c r="I42" s="19">
        <f t="shared" si="8"/>
        <v>199807848</v>
      </c>
      <c r="J42" s="17">
        <f t="shared" si="8"/>
        <v>207686412</v>
      </c>
      <c r="K42" s="32">
        <f t="shared" si="8"/>
        <v>217238520</v>
      </c>
    </row>
    <row r="43" spans="1:11" ht="13.5" x14ac:dyDescent="0.25">
      <c r="A43" s="3" t="s">
        <v>34</v>
      </c>
      <c r="B43" s="2" t="s">
        <v>19</v>
      </c>
      <c r="C43" s="22">
        <v>155538731</v>
      </c>
      <c r="D43" s="22">
        <v>134836565</v>
      </c>
      <c r="E43" s="23">
        <v>161053702</v>
      </c>
      <c r="F43" s="24">
        <v>166507443</v>
      </c>
      <c r="G43" s="22">
        <v>166507443</v>
      </c>
      <c r="H43" s="25">
        <v>166507443</v>
      </c>
      <c r="I43" s="26">
        <v>171518832</v>
      </c>
      <c r="J43" s="22">
        <v>178697436</v>
      </c>
      <c r="K43" s="23">
        <v>186917496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25345910</v>
      </c>
      <c r="D46" s="22">
        <v>26528232</v>
      </c>
      <c r="E46" s="23">
        <v>26551425</v>
      </c>
      <c r="F46" s="24">
        <v>23842718</v>
      </c>
      <c r="G46" s="22">
        <v>25616139</v>
      </c>
      <c r="H46" s="25">
        <v>25616139</v>
      </c>
      <c r="I46" s="26">
        <v>28289016</v>
      </c>
      <c r="J46" s="22">
        <v>28988976</v>
      </c>
      <c r="K46" s="23">
        <v>30321024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414658514</v>
      </c>
      <c r="D48" s="49">
        <f t="shared" si="9"/>
        <v>428752426</v>
      </c>
      <c r="E48" s="50">
        <f t="shared" si="9"/>
        <v>444854395</v>
      </c>
      <c r="F48" s="51">
        <f t="shared" si="9"/>
        <v>442227967</v>
      </c>
      <c r="G48" s="49">
        <f t="shared" si="9"/>
        <v>457893847</v>
      </c>
      <c r="H48" s="52">
        <f t="shared" si="9"/>
        <v>457893847</v>
      </c>
      <c r="I48" s="53">
        <f t="shared" si="9"/>
        <v>472185756</v>
      </c>
      <c r="J48" s="49">
        <f t="shared" si="9"/>
        <v>477381684</v>
      </c>
      <c r="K48" s="50">
        <f t="shared" si="9"/>
        <v>489008352</v>
      </c>
    </row>
    <row r="49" spans="1:11" ht="13.5" x14ac:dyDescent="0.25">
      <c r="A49" s="9" t="s">
        <v>100</v>
      </c>
      <c r="B49" s="10"/>
      <c r="C49" s="54">
        <f>+C25-C48</f>
        <v>15011183</v>
      </c>
      <c r="D49" s="54">
        <f t="shared" ref="D49:K49" si="10">+D25-D48</f>
        <v>89617160</v>
      </c>
      <c r="E49" s="55">
        <f t="shared" si="10"/>
        <v>83329402</v>
      </c>
      <c r="F49" s="56">
        <f t="shared" si="10"/>
        <v>111904152</v>
      </c>
      <c r="G49" s="54">
        <f t="shared" si="10"/>
        <v>135786797</v>
      </c>
      <c r="H49" s="57">
        <f t="shared" si="10"/>
        <v>135786797</v>
      </c>
      <c r="I49" s="58">
        <f t="shared" si="10"/>
        <v>106032612</v>
      </c>
      <c r="J49" s="54">
        <f t="shared" si="10"/>
        <v>89620872</v>
      </c>
      <c r="K49" s="55">
        <f t="shared" si="10"/>
        <v>78354444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171871977</v>
      </c>
      <c r="D5" s="17">
        <f t="shared" ref="D5:K5" si="0">SUM(D6:D8)</f>
        <v>157961578</v>
      </c>
      <c r="E5" s="18">
        <f t="shared" si="0"/>
        <v>180173839</v>
      </c>
      <c r="F5" s="19">
        <f t="shared" si="0"/>
        <v>209392951</v>
      </c>
      <c r="G5" s="17">
        <f t="shared" si="0"/>
        <v>226218566</v>
      </c>
      <c r="H5" s="20">
        <f t="shared" si="0"/>
        <v>226218566</v>
      </c>
      <c r="I5" s="21">
        <f t="shared" si="0"/>
        <v>159482926</v>
      </c>
      <c r="J5" s="17">
        <f t="shared" si="0"/>
        <v>166819141</v>
      </c>
      <c r="K5" s="20">
        <f t="shared" si="0"/>
        <v>174492824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>
        <v>30000000</v>
      </c>
      <c r="J6" s="22">
        <v>31380000</v>
      </c>
      <c r="K6" s="23">
        <v>32823480</v>
      </c>
    </row>
    <row r="7" spans="1:11" ht="13.5" x14ac:dyDescent="0.25">
      <c r="A7" s="3" t="s">
        <v>21</v>
      </c>
      <c r="B7" s="2" t="s">
        <v>19</v>
      </c>
      <c r="C7" s="27">
        <v>171871977</v>
      </c>
      <c r="D7" s="27">
        <v>157961578</v>
      </c>
      <c r="E7" s="28">
        <v>180173839</v>
      </c>
      <c r="F7" s="29">
        <v>209392951</v>
      </c>
      <c r="G7" s="27">
        <v>226218566</v>
      </c>
      <c r="H7" s="30">
        <v>226218566</v>
      </c>
      <c r="I7" s="31">
        <v>129482926</v>
      </c>
      <c r="J7" s="27">
        <v>135439141</v>
      </c>
      <c r="K7" s="28">
        <v>141669344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8565363</v>
      </c>
      <c r="D9" s="17">
        <f t="shared" ref="D9:K9" si="1">SUM(D10:D14)</f>
        <v>9256743</v>
      </c>
      <c r="E9" s="32">
        <f t="shared" si="1"/>
        <v>8590767</v>
      </c>
      <c r="F9" s="33">
        <f t="shared" si="1"/>
        <v>13859569</v>
      </c>
      <c r="G9" s="17">
        <f t="shared" si="1"/>
        <v>14434494</v>
      </c>
      <c r="H9" s="34">
        <f t="shared" si="1"/>
        <v>14434494</v>
      </c>
      <c r="I9" s="19">
        <f t="shared" si="1"/>
        <v>43391478</v>
      </c>
      <c r="J9" s="17">
        <f t="shared" si="1"/>
        <v>45387486</v>
      </c>
      <c r="K9" s="32">
        <f t="shared" si="1"/>
        <v>47475312</v>
      </c>
    </row>
    <row r="10" spans="1:11" ht="13.5" x14ac:dyDescent="0.25">
      <c r="A10" s="3" t="s">
        <v>24</v>
      </c>
      <c r="B10" s="2" t="s">
        <v>19</v>
      </c>
      <c r="C10" s="22">
        <v>3644202</v>
      </c>
      <c r="D10" s="22">
        <v>3525459</v>
      </c>
      <c r="E10" s="23">
        <v>3747814</v>
      </c>
      <c r="F10" s="24">
        <v>9516250</v>
      </c>
      <c r="G10" s="22">
        <v>8887743</v>
      </c>
      <c r="H10" s="25">
        <v>8887743</v>
      </c>
      <c r="I10" s="26">
        <v>17205000</v>
      </c>
      <c r="J10" s="22">
        <v>17996430</v>
      </c>
      <c r="K10" s="23">
        <v>18824267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>
        <v>600000</v>
      </c>
      <c r="J11" s="22">
        <v>627600</v>
      </c>
      <c r="K11" s="23">
        <v>656470</v>
      </c>
    </row>
    <row r="12" spans="1:11" ht="13.5" x14ac:dyDescent="0.25">
      <c r="A12" s="3" t="s">
        <v>26</v>
      </c>
      <c r="B12" s="2" t="s">
        <v>19</v>
      </c>
      <c r="C12" s="22">
        <v>4921161</v>
      </c>
      <c r="D12" s="22">
        <v>5731284</v>
      </c>
      <c r="E12" s="23">
        <v>4842953</v>
      </c>
      <c r="F12" s="24">
        <v>4343319</v>
      </c>
      <c r="G12" s="22">
        <v>5546751</v>
      </c>
      <c r="H12" s="25">
        <v>5546751</v>
      </c>
      <c r="I12" s="26">
        <v>22586478</v>
      </c>
      <c r="J12" s="22">
        <v>23625456</v>
      </c>
      <c r="K12" s="23">
        <v>24712227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>
        <v>3000000</v>
      </c>
      <c r="J13" s="22">
        <v>3138000</v>
      </c>
      <c r="K13" s="23">
        <v>3282348</v>
      </c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26622909</v>
      </c>
      <c r="D15" s="17">
        <f t="shared" ref="D15:K15" si="2">SUM(D16:D18)</f>
        <v>44384481</v>
      </c>
      <c r="E15" s="32">
        <f t="shared" si="2"/>
        <v>38796876</v>
      </c>
      <c r="F15" s="33">
        <f t="shared" si="2"/>
        <v>41892200</v>
      </c>
      <c r="G15" s="17">
        <f t="shared" si="2"/>
        <v>65383566</v>
      </c>
      <c r="H15" s="34">
        <f t="shared" si="2"/>
        <v>65383566</v>
      </c>
      <c r="I15" s="19">
        <f t="shared" si="2"/>
        <v>48282000</v>
      </c>
      <c r="J15" s="17">
        <f t="shared" si="2"/>
        <v>50502972</v>
      </c>
      <c r="K15" s="32">
        <f t="shared" si="2"/>
        <v>52826108</v>
      </c>
    </row>
    <row r="16" spans="1:11" ht="13.5" x14ac:dyDescent="0.25">
      <c r="A16" s="3" t="s">
        <v>30</v>
      </c>
      <c r="B16" s="2" t="s">
        <v>19</v>
      </c>
      <c r="C16" s="22">
        <v>99331</v>
      </c>
      <c r="D16" s="22">
        <v>1046131</v>
      </c>
      <c r="E16" s="23">
        <v>2359181</v>
      </c>
      <c r="F16" s="24">
        <v>2131000</v>
      </c>
      <c r="G16" s="22">
        <v>6761366</v>
      </c>
      <c r="H16" s="25">
        <v>6761366</v>
      </c>
      <c r="I16" s="26">
        <v>17160000</v>
      </c>
      <c r="J16" s="22">
        <v>17949360</v>
      </c>
      <c r="K16" s="23">
        <v>18775030</v>
      </c>
    </row>
    <row r="17" spans="1:11" ht="13.5" x14ac:dyDescent="0.25">
      <c r="A17" s="3" t="s">
        <v>31</v>
      </c>
      <c r="B17" s="2" t="s">
        <v>19</v>
      </c>
      <c r="C17" s="22">
        <v>26523578</v>
      </c>
      <c r="D17" s="22">
        <v>43338350</v>
      </c>
      <c r="E17" s="23">
        <v>36437695</v>
      </c>
      <c r="F17" s="24">
        <v>39761200</v>
      </c>
      <c r="G17" s="22">
        <v>58622200</v>
      </c>
      <c r="H17" s="25">
        <v>58622200</v>
      </c>
      <c r="I17" s="26">
        <v>31122000</v>
      </c>
      <c r="J17" s="22">
        <v>32553612</v>
      </c>
      <c r="K17" s="23">
        <v>34051078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2954509</v>
      </c>
      <c r="D19" s="17">
        <f t="shared" ref="D19:K19" si="3">SUM(D20:D23)</f>
        <v>3031721</v>
      </c>
      <c r="E19" s="32">
        <f t="shared" si="3"/>
        <v>3175173</v>
      </c>
      <c r="F19" s="33">
        <f t="shared" si="3"/>
        <v>3443284</v>
      </c>
      <c r="G19" s="17">
        <f t="shared" si="3"/>
        <v>3910430</v>
      </c>
      <c r="H19" s="34">
        <f t="shared" si="3"/>
        <v>3910430</v>
      </c>
      <c r="I19" s="19">
        <f t="shared" si="3"/>
        <v>31763069</v>
      </c>
      <c r="J19" s="17">
        <f t="shared" si="3"/>
        <v>33224170</v>
      </c>
      <c r="K19" s="32">
        <f t="shared" si="3"/>
        <v>34752481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>
        <v>4216000</v>
      </c>
      <c r="J20" s="22">
        <v>4409936</v>
      </c>
      <c r="K20" s="23">
        <v>4612793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2954509</v>
      </c>
      <c r="D23" s="22">
        <v>3031721</v>
      </c>
      <c r="E23" s="23">
        <v>3175173</v>
      </c>
      <c r="F23" s="24">
        <v>3443284</v>
      </c>
      <c r="G23" s="22">
        <v>3910430</v>
      </c>
      <c r="H23" s="25">
        <v>3910430</v>
      </c>
      <c r="I23" s="26">
        <v>27547069</v>
      </c>
      <c r="J23" s="22">
        <v>28814234</v>
      </c>
      <c r="K23" s="23">
        <v>30139688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>
        <v>30000</v>
      </c>
      <c r="J24" s="17">
        <v>31380</v>
      </c>
      <c r="K24" s="32">
        <v>32823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210014758</v>
      </c>
      <c r="D25" s="49">
        <f t="shared" ref="D25:K25" si="4">+D5+D9+D15+D19+D24</f>
        <v>214634523</v>
      </c>
      <c r="E25" s="50">
        <f t="shared" si="4"/>
        <v>230736655</v>
      </c>
      <c r="F25" s="51">
        <f t="shared" si="4"/>
        <v>268588004</v>
      </c>
      <c r="G25" s="49">
        <f t="shared" si="4"/>
        <v>309947056</v>
      </c>
      <c r="H25" s="52">
        <f t="shared" si="4"/>
        <v>309947056</v>
      </c>
      <c r="I25" s="53">
        <f t="shared" si="4"/>
        <v>282949473</v>
      </c>
      <c r="J25" s="49">
        <f t="shared" si="4"/>
        <v>295965149</v>
      </c>
      <c r="K25" s="50">
        <f t="shared" si="4"/>
        <v>309579548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124126247</v>
      </c>
      <c r="D28" s="17">
        <f t="shared" si="5"/>
        <v>113367152</v>
      </c>
      <c r="E28" s="18">
        <f t="shared" si="5"/>
        <v>127031326</v>
      </c>
      <c r="F28" s="19">
        <f t="shared" si="5"/>
        <v>124870170</v>
      </c>
      <c r="G28" s="17">
        <f t="shared" si="5"/>
        <v>134666045</v>
      </c>
      <c r="H28" s="20">
        <f t="shared" si="5"/>
        <v>134666045</v>
      </c>
      <c r="I28" s="21">
        <f t="shared" si="5"/>
        <v>138337985</v>
      </c>
      <c r="J28" s="17">
        <f t="shared" si="5"/>
        <v>144909086</v>
      </c>
      <c r="K28" s="20">
        <f t="shared" si="5"/>
        <v>151813595</v>
      </c>
    </row>
    <row r="29" spans="1:11" ht="13.5" x14ac:dyDescent="0.25">
      <c r="A29" s="3" t="s">
        <v>20</v>
      </c>
      <c r="B29" s="2" t="s">
        <v>19</v>
      </c>
      <c r="C29" s="22">
        <v>24058944</v>
      </c>
      <c r="D29" s="22">
        <v>25711731</v>
      </c>
      <c r="E29" s="23">
        <v>26676872</v>
      </c>
      <c r="F29" s="24">
        <v>24865794</v>
      </c>
      <c r="G29" s="22">
        <v>25104639</v>
      </c>
      <c r="H29" s="25">
        <v>25104639</v>
      </c>
      <c r="I29" s="26">
        <v>27630601</v>
      </c>
      <c r="J29" s="22">
        <v>28901607</v>
      </c>
      <c r="K29" s="23">
        <v>30231078</v>
      </c>
    </row>
    <row r="30" spans="1:11" ht="13.5" x14ac:dyDescent="0.25">
      <c r="A30" s="3" t="s">
        <v>21</v>
      </c>
      <c r="B30" s="2" t="s">
        <v>19</v>
      </c>
      <c r="C30" s="27">
        <v>95990125</v>
      </c>
      <c r="D30" s="27">
        <v>85048440</v>
      </c>
      <c r="E30" s="28">
        <v>106301680</v>
      </c>
      <c r="F30" s="29">
        <v>99984376</v>
      </c>
      <c r="G30" s="27">
        <v>109561406</v>
      </c>
      <c r="H30" s="30">
        <v>109561406</v>
      </c>
      <c r="I30" s="31">
        <v>110707384</v>
      </c>
      <c r="J30" s="27">
        <v>116007479</v>
      </c>
      <c r="K30" s="28">
        <v>121582517</v>
      </c>
    </row>
    <row r="31" spans="1:11" ht="13.5" x14ac:dyDescent="0.25">
      <c r="A31" s="3" t="s">
        <v>22</v>
      </c>
      <c r="B31" s="2" t="s">
        <v>19</v>
      </c>
      <c r="C31" s="22">
        <v>4077178</v>
      </c>
      <c r="D31" s="22">
        <v>2606981</v>
      </c>
      <c r="E31" s="23">
        <v>-5947226</v>
      </c>
      <c r="F31" s="24">
        <v>20000</v>
      </c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27897344</v>
      </c>
      <c r="D32" s="17">
        <f t="shared" si="6"/>
        <v>28843897</v>
      </c>
      <c r="E32" s="32">
        <f t="shared" si="6"/>
        <v>30837378</v>
      </c>
      <c r="F32" s="33">
        <f t="shared" si="6"/>
        <v>34035195</v>
      </c>
      <c r="G32" s="17">
        <f t="shared" si="6"/>
        <v>34915428</v>
      </c>
      <c r="H32" s="34">
        <f t="shared" si="6"/>
        <v>34915428</v>
      </c>
      <c r="I32" s="19">
        <f t="shared" si="6"/>
        <v>38747873</v>
      </c>
      <c r="J32" s="17">
        <f t="shared" si="6"/>
        <v>40530286</v>
      </c>
      <c r="K32" s="32">
        <f t="shared" si="6"/>
        <v>42394663</v>
      </c>
    </row>
    <row r="33" spans="1:11" ht="13.5" x14ac:dyDescent="0.25">
      <c r="A33" s="3" t="s">
        <v>24</v>
      </c>
      <c r="B33" s="2" t="s">
        <v>19</v>
      </c>
      <c r="C33" s="22">
        <v>8284226</v>
      </c>
      <c r="D33" s="22">
        <v>9122697</v>
      </c>
      <c r="E33" s="23">
        <v>10058778</v>
      </c>
      <c r="F33" s="24">
        <v>11684388</v>
      </c>
      <c r="G33" s="22">
        <v>11742031</v>
      </c>
      <c r="H33" s="25">
        <v>11742031</v>
      </c>
      <c r="I33" s="26">
        <v>13491577</v>
      </c>
      <c r="J33" s="22">
        <v>14112194</v>
      </c>
      <c r="K33" s="23">
        <v>14761347</v>
      </c>
    </row>
    <row r="34" spans="1:11" ht="13.5" x14ac:dyDescent="0.25">
      <c r="A34" s="3" t="s">
        <v>25</v>
      </c>
      <c r="B34" s="2" t="s">
        <v>19</v>
      </c>
      <c r="C34" s="22">
        <v>61936</v>
      </c>
      <c r="D34" s="22">
        <v>341712</v>
      </c>
      <c r="E34" s="23">
        <v>121614</v>
      </c>
      <c r="F34" s="24">
        <v>57350</v>
      </c>
      <c r="G34" s="22">
        <v>5235</v>
      </c>
      <c r="H34" s="25">
        <v>5235</v>
      </c>
      <c r="I34" s="26">
        <v>571721</v>
      </c>
      <c r="J34" s="22">
        <v>598021</v>
      </c>
      <c r="K34" s="23">
        <v>625528</v>
      </c>
    </row>
    <row r="35" spans="1:11" ht="13.5" x14ac:dyDescent="0.25">
      <c r="A35" s="3" t="s">
        <v>26</v>
      </c>
      <c r="B35" s="2" t="s">
        <v>19</v>
      </c>
      <c r="C35" s="22">
        <v>17974547</v>
      </c>
      <c r="D35" s="22">
        <v>17293805</v>
      </c>
      <c r="E35" s="23">
        <v>18498145</v>
      </c>
      <c r="F35" s="24">
        <v>19961185</v>
      </c>
      <c r="G35" s="22">
        <v>20819890</v>
      </c>
      <c r="H35" s="25">
        <v>20819890</v>
      </c>
      <c r="I35" s="26">
        <v>22085352</v>
      </c>
      <c r="J35" s="22">
        <v>23101282</v>
      </c>
      <c r="K35" s="23">
        <v>24163937</v>
      </c>
    </row>
    <row r="36" spans="1:11" ht="13.5" x14ac:dyDescent="0.25">
      <c r="A36" s="3" t="s">
        <v>27</v>
      </c>
      <c r="B36" s="2" t="s">
        <v>19</v>
      </c>
      <c r="C36" s="22">
        <v>1576635</v>
      </c>
      <c r="D36" s="22">
        <v>2085683</v>
      </c>
      <c r="E36" s="23">
        <v>2158841</v>
      </c>
      <c r="F36" s="24">
        <v>2332272</v>
      </c>
      <c r="G36" s="22">
        <v>2348272</v>
      </c>
      <c r="H36" s="25">
        <v>2348272</v>
      </c>
      <c r="I36" s="26">
        <v>2599223</v>
      </c>
      <c r="J36" s="22">
        <v>2718789</v>
      </c>
      <c r="K36" s="23">
        <v>2843851</v>
      </c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22521946</v>
      </c>
      <c r="D38" s="17">
        <f t="shared" si="7"/>
        <v>24943474</v>
      </c>
      <c r="E38" s="32">
        <f t="shared" si="7"/>
        <v>30726970</v>
      </c>
      <c r="F38" s="33">
        <f t="shared" si="7"/>
        <v>39938023</v>
      </c>
      <c r="G38" s="17">
        <f t="shared" si="7"/>
        <v>40851730</v>
      </c>
      <c r="H38" s="34">
        <f t="shared" si="7"/>
        <v>40851730</v>
      </c>
      <c r="I38" s="19">
        <f t="shared" si="7"/>
        <v>34235200</v>
      </c>
      <c r="J38" s="17">
        <f t="shared" si="7"/>
        <v>35810026</v>
      </c>
      <c r="K38" s="32">
        <f t="shared" si="7"/>
        <v>37457281</v>
      </c>
    </row>
    <row r="39" spans="1:11" ht="13.5" x14ac:dyDescent="0.25">
      <c r="A39" s="3" t="s">
        <v>30</v>
      </c>
      <c r="B39" s="2" t="s">
        <v>19</v>
      </c>
      <c r="C39" s="22">
        <v>10356696</v>
      </c>
      <c r="D39" s="22">
        <v>11843354</v>
      </c>
      <c r="E39" s="23">
        <v>15791395</v>
      </c>
      <c r="F39" s="24">
        <v>17378627</v>
      </c>
      <c r="G39" s="22">
        <v>17670335</v>
      </c>
      <c r="H39" s="25">
        <v>17670335</v>
      </c>
      <c r="I39" s="26">
        <v>16811949</v>
      </c>
      <c r="J39" s="22">
        <v>17585302</v>
      </c>
      <c r="K39" s="23">
        <v>18394220</v>
      </c>
    </row>
    <row r="40" spans="1:11" ht="13.5" x14ac:dyDescent="0.25">
      <c r="A40" s="3" t="s">
        <v>31</v>
      </c>
      <c r="B40" s="2" t="s">
        <v>19</v>
      </c>
      <c r="C40" s="22">
        <v>12165250</v>
      </c>
      <c r="D40" s="22">
        <v>13100120</v>
      </c>
      <c r="E40" s="23">
        <v>14935575</v>
      </c>
      <c r="F40" s="24">
        <v>22559396</v>
      </c>
      <c r="G40" s="22">
        <v>23181395</v>
      </c>
      <c r="H40" s="25">
        <v>23181395</v>
      </c>
      <c r="I40" s="26">
        <v>17423251</v>
      </c>
      <c r="J40" s="22">
        <v>18224724</v>
      </c>
      <c r="K40" s="23">
        <v>19063061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15043573</v>
      </c>
      <c r="D42" s="17">
        <f t="shared" si="8"/>
        <v>19545474</v>
      </c>
      <c r="E42" s="32">
        <f t="shared" si="8"/>
        <v>18728552</v>
      </c>
      <c r="F42" s="33">
        <f t="shared" si="8"/>
        <v>14505931</v>
      </c>
      <c r="G42" s="17">
        <f t="shared" si="8"/>
        <v>36062324</v>
      </c>
      <c r="H42" s="34">
        <f t="shared" si="8"/>
        <v>36062324</v>
      </c>
      <c r="I42" s="19">
        <f t="shared" si="8"/>
        <v>21875577</v>
      </c>
      <c r="J42" s="17">
        <f t="shared" si="8"/>
        <v>22881855</v>
      </c>
      <c r="K42" s="32">
        <f t="shared" si="8"/>
        <v>23934419</v>
      </c>
    </row>
    <row r="43" spans="1:11" ht="13.5" x14ac:dyDescent="0.25">
      <c r="A43" s="3" t="s">
        <v>34</v>
      </c>
      <c r="B43" s="2" t="s">
        <v>19</v>
      </c>
      <c r="C43" s="22">
        <v>3958117</v>
      </c>
      <c r="D43" s="22">
        <v>6956522</v>
      </c>
      <c r="E43" s="23">
        <v>6081714</v>
      </c>
      <c r="F43" s="24"/>
      <c r="G43" s="22">
        <v>19011305</v>
      </c>
      <c r="H43" s="25">
        <v>19011305</v>
      </c>
      <c r="I43" s="26">
        <v>4216000</v>
      </c>
      <c r="J43" s="22">
        <v>4409936</v>
      </c>
      <c r="K43" s="23">
        <v>4612793</v>
      </c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11085456</v>
      </c>
      <c r="D46" s="22">
        <v>12588952</v>
      </c>
      <c r="E46" s="23">
        <v>12646838</v>
      </c>
      <c r="F46" s="24">
        <v>14505931</v>
      </c>
      <c r="G46" s="22">
        <v>17051019</v>
      </c>
      <c r="H46" s="25">
        <v>17051019</v>
      </c>
      <c r="I46" s="26">
        <v>17659577</v>
      </c>
      <c r="J46" s="22">
        <v>18471919</v>
      </c>
      <c r="K46" s="23">
        <v>19321626</v>
      </c>
    </row>
    <row r="47" spans="1:11" ht="13.5" x14ac:dyDescent="0.25">
      <c r="A47" s="1" t="s">
        <v>38</v>
      </c>
      <c r="B47" s="2" t="s">
        <v>39</v>
      </c>
      <c r="C47" s="17">
        <v>3757</v>
      </c>
      <c r="D47" s="17">
        <v>60361</v>
      </c>
      <c r="E47" s="32">
        <v>43597</v>
      </c>
      <c r="F47" s="33">
        <v>230940</v>
      </c>
      <c r="G47" s="17">
        <v>130940</v>
      </c>
      <c r="H47" s="34">
        <v>130940</v>
      </c>
      <c r="I47" s="19">
        <v>26965</v>
      </c>
      <c r="J47" s="17">
        <v>28206</v>
      </c>
      <c r="K47" s="32">
        <v>29503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189592867</v>
      </c>
      <c r="D48" s="49">
        <f t="shared" si="9"/>
        <v>186760358</v>
      </c>
      <c r="E48" s="50">
        <f t="shared" si="9"/>
        <v>207367823</v>
      </c>
      <c r="F48" s="51">
        <f t="shared" si="9"/>
        <v>213580259</v>
      </c>
      <c r="G48" s="49">
        <f t="shared" si="9"/>
        <v>246626467</v>
      </c>
      <c r="H48" s="52">
        <f t="shared" si="9"/>
        <v>246626467</v>
      </c>
      <c r="I48" s="53">
        <f t="shared" si="9"/>
        <v>233223600</v>
      </c>
      <c r="J48" s="49">
        <f t="shared" si="9"/>
        <v>244159459</v>
      </c>
      <c r="K48" s="50">
        <f t="shared" si="9"/>
        <v>255629461</v>
      </c>
    </row>
    <row r="49" spans="1:11" ht="13.5" x14ac:dyDescent="0.25">
      <c r="A49" s="9" t="s">
        <v>100</v>
      </c>
      <c r="B49" s="10"/>
      <c r="C49" s="54">
        <f>+C25-C48</f>
        <v>20421891</v>
      </c>
      <c r="D49" s="54">
        <f t="shared" ref="D49:K49" si="10">+D25-D48</f>
        <v>27874165</v>
      </c>
      <c r="E49" s="55">
        <f t="shared" si="10"/>
        <v>23368832</v>
      </c>
      <c r="F49" s="56">
        <f t="shared" si="10"/>
        <v>55007745</v>
      </c>
      <c r="G49" s="54">
        <f t="shared" si="10"/>
        <v>63320589</v>
      </c>
      <c r="H49" s="57">
        <f t="shared" si="10"/>
        <v>63320589</v>
      </c>
      <c r="I49" s="58">
        <f t="shared" si="10"/>
        <v>49725873</v>
      </c>
      <c r="J49" s="54">
        <f t="shared" si="10"/>
        <v>51805690</v>
      </c>
      <c r="K49" s="55">
        <f t="shared" si="10"/>
        <v>53950087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109470323</v>
      </c>
      <c r="D5" s="17">
        <f t="shared" ref="D5:K5" si="0">SUM(D6:D8)</f>
        <v>104641938</v>
      </c>
      <c r="E5" s="18">
        <f t="shared" si="0"/>
        <v>120988639</v>
      </c>
      <c r="F5" s="19">
        <f t="shared" si="0"/>
        <v>135656226</v>
      </c>
      <c r="G5" s="17">
        <f t="shared" si="0"/>
        <v>141428650</v>
      </c>
      <c r="H5" s="20">
        <f t="shared" si="0"/>
        <v>141428650</v>
      </c>
      <c r="I5" s="21">
        <f t="shared" si="0"/>
        <v>145602936</v>
      </c>
      <c r="J5" s="17">
        <f t="shared" si="0"/>
        <v>145228785</v>
      </c>
      <c r="K5" s="20">
        <f t="shared" si="0"/>
        <v>142716506</v>
      </c>
    </row>
    <row r="6" spans="1:11" ht="13.5" x14ac:dyDescent="0.25">
      <c r="A6" s="3" t="s">
        <v>20</v>
      </c>
      <c r="B6" s="2" t="s">
        <v>19</v>
      </c>
      <c r="C6" s="22">
        <v>26270250</v>
      </c>
      <c r="D6" s="22">
        <v>27363760</v>
      </c>
      <c r="E6" s="23">
        <v>32295420</v>
      </c>
      <c r="F6" s="24">
        <v>39485776</v>
      </c>
      <c r="G6" s="22">
        <v>39485776</v>
      </c>
      <c r="H6" s="25">
        <v>39485776</v>
      </c>
      <c r="I6" s="26">
        <v>48873027</v>
      </c>
      <c r="J6" s="22">
        <v>46343880</v>
      </c>
      <c r="K6" s="23">
        <v>44793540</v>
      </c>
    </row>
    <row r="7" spans="1:11" ht="13.5" x14ac:dyDescent="0.25">
      <c r="A7" s="3" t="s">
        <v>21</v>
      </c>
      <c r="B7" s="2" t="s">
        <v>19</v>
      </c>
      <c r="C7" s="27">
        <v>83200073</v>
      </c>
      <c r="D7" s="27">
        <v>77278178</v>
      </c>
      <c r="E7" s="28">
        <v>88693219</v>
      </c>
      <c r="F7" s="29">
        <v>96170450</v>
      </c>
      <c r="G7" s="27">
        <v>101942874</v>
      </c>
      <c r="H7" s="30">
        <v>101942874</v>
      </c>
      <c r="I7" s="31">
        <v>96729909</v>
      </c>
      <c r="J7" s="27">
        <v>98884905</v>
      </c>
      <c r="K7" s="28">
        <v>97922966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62143509</v>
      </c>
      <c r="D9" s="17">
        <f t="shared" ref="D9:K9" si="1">SUM(D10:D14)</f>
        <v>27228448</v>
      </c>
      <c r="E9" s="32">
        <f t="shared" si="1"/>
        <v>27653507</v>
      </c>
      <c r="F9" s="33">
        <f t="shared" si="1"/>
        <v>41950036</v>
      </c>
      <c r="G9" s="17">
        <f t="shared" si="1"/>
        <v>42248760</v>
      </c>
      <c r="H9" s="34">
        <f t="shared" si="1"/>
        <v>42248760</v>
      </c>
      <c r="I9" s="19">
        <f t="shared" si="1"/>
        <v>61050014</v>
      </c>
      <c r="J9" s="17">
        <f t="shared" si="1"/>
        <v>59246056</v>
      </c>
      <c r="K9" s="32">
        <f t="shared" si="1"/>
        <v>57386200</v>
      </c>
    </row>
    <row r="10" spans="1:11" ht="13.5" x14ac:dyDescent="0.25">
      <c r="A10" s="3" t="s">
        <v>24</v>
      </c>
      <c r="B10" s="2" t="s">
        <v>19</v>
      </c>
      <c r="C10" s="22">
        <v>62135509</v>
      </c>
      <c r="D10" s="22">
        <v>27228448</v>
      </c>
      <c r="E10" s="23">
        <v>27653507</v>
      </c>
      <c r="F10" s="24">
        <v>41950036</v>
      </c>
      <c r="G10" s="22">
        <v>42248760</v>
      </c>
      <c r="H10" s="25">
        <v>42248760</v>
      </c>
      <c r="I10" s="26">
        <v>61050014</v>
      </c>
      <c r="J10" s="22">
        <v>59246056</v>
      </c>
      <c r="K10" s="23">
        <v>57386200</v>
      </c>
    </row>
    <row r="11" spans="1:11" ht="13.5" x14ac:dyDescent="0.25">
      <c r="A11" s="3" t="s">
        <v>25</v>
      </c>
      <c r="B11" s="2" t="s">
        <v>19</v>
      </c>
      <c r="C11" s="22">
        <v>8000</v>
      </c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178523542</v>
      </c>
      <c r="D15" s="17">
        <f t="shared" ref="D15:K15" si="2">SUM(D16:D18)</f>
        <v>169745972</v>
      </c>
      <c r="E15" s="32">
        <f t="shared" si="2"/>
        <v>166972963</v>
      </c>
      <c r="F15" s="33">
        <f t="shared" si="2"/>
        <v>158044415</v>
      </c>
      <c r="G15" s="17">
        <f t="shared" si="2"/>
        <v>145839525</v>
      </c>
      <c r="H15" s="34">
        <f t="shared" si="2"/>
        <v>145839525</v>
      </c>
      <c r="I15" s="19">
        <f t="shared" si="2"/>
        <v>156645968</v>
      </c>
      <c r="J15" s="17">
        <f t="shared" si="2"/>
        <v>149479132</v>
      </c>
      <c r="K15" s="32">
        <f t="shared" si="2"/>
        <v>151311594</v>
      </c>
    </row>
    <row r="16" spans="1:11" ht="13.5" x14ac:dyDescent="0.25">
      <c r="A16" s="3" t="s">
        <v>30</v>
      </c>
      <c r="B16" s="2" t="s">
        <v>19</v>
      </c>
      <c r="C16" s="22">
        <v>28504135</v>
      </c>
      <c r="D16" s="22">
        <v>36775498</v>
      </c>
      <c r="E16" s="23">
        <v>37967501</v>
      </c>
      <c r="F16" s="24">
        <v>33409866</v>
      </c>
      <c r="G16" s="22">
        <v>34892976</v>
      </c>
      <c r="H16" s="25">
        <v>34892976</v>
      </c>
      <c r="I16" s="26">
        <v>20023719</v>
      </c>
      <c r="J16" s="22">
        <v>20775828</v>
      </c>
      <c r="K16" s="23">
        <v>20094996</v>
      </c>
    </row>
    <row r="17" spans="1:11" ht="13.5" x14ac:dyDescent="0.25">
      <c r="A17" s="3" t="s">
        <v>31</v>
      </c>
      <c r="B17" s="2" t="s">
        <v>19</v>
      </c>
      <c r="C17" s="22">
        <v>150019407</v>
      </c>
      <c r="D17" s="22">
        <v>132970474</v>
      </c>
      <c r="E17" s="23">
        <v>129005462</v>
      </c>
      <c r="F17" s="24">
        <v>124634549</v>
      </c>
      <c r="G17" s="22">
        <v>110946549</v>
      </c>
      <c r="H17" s="25">
        <v>110946549</v>
      </c>
      <c r="I17" s="26">
        <v>136622249</v>
      </c>
      <c r="J17" s="22">
        <v>128703304</v>
      </c>
      <c r="K17" s="23">
        <v>131216598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2918929</v>
      </c>
      <c r="D19" s="17">
        <f t="shared" ref="D19:K19" si="3">SUM(D20:D23)</f>
        <v>7217666</v>
      </c>
      <c r="E19" s="32">
        <f t="shared" si="3"/>
        <v>13371414</v>
      </c>
      <c r="F19" s="33">
        <f t="shared" si="3"/>
        <v>3816071</v>
      </c>
      <c r="G19" s="17">
        <f t="shared" si="3"/>
        <v>8239856</v>
      </c>
      <c r="H19" s="34">
        <f t="shared" si="3"/>
        <v>8239856</v>
      </c>
      <c r="I19" s="19">
        <f t="shared" si="3"/>
        <v>3816262</v>
      </c>
      <c r="J19" s="17">
        <f t="shared" si="3"/>
        <v>8189191</v>
      </c>
      <c r="K19" s="32">
        <f t="shared" si="3"/>
        <v>8523262</v>
      </c>
    </row>
    <row r="20" spans="1:11" ht="13.5" x14ac:dyDescent="0.25">
      <c r="A20" s="3" t="s">
        <v>34</v>
      </c>
      <c r="B20" s="2" t="s">
        <v>19</v>
      </c>
      <c r="C20" s="22"/>
      <c r="D20" s="22">
        <v>3899585</v>
      </c>
      <c r="E20" s="23">
        <v>7170989</v>
      </c>
      <c r="F20" s="24"/>
      <c r="G20" s="22">
        <v>4545920</v>
      </c>
      <c r="H20" s="25">
        <v>4545920</v>
      </c>
      <c r="I20" s="26"/>
      <c r="J20" s="22">
        <v>4197391</v>
      </c>
      <c r="K20" s="23">
        <v>4347826</v>
      </c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2918929</v>
      </c>
      <c r="D23" s="22">
        <v>3318081</v>
      </c>
      <c r="E23" s="23">
        <v>6200425</v>
      </c>
      <c r="F23" s="24">
        <v>3816071</v>
      </c>
      <c r="G23" s="22">
        <v>3693936</v>
      </c>
      <c r="H23" s="25">
        <v>3693936</v>
      </c>
      <c r="I23" s="26">
        <v>3816262</v>
      </c>
      <c r="J23" s="22">
        <v>3991800</v>
      </c>
      <c r="K23" s="23">
        <v>4175436</v>
      </c>
    </row>
    <row r="24" spans="1:11" ht="13.5" x14ac:dyDescent="0.25">
      <c r="A24" s="1" t="s">
        <v>38</v>
      </c>
      <c r="B24" s="2" t="s">
        <v>39</v>
      </c>
      <c r="C24" s="17">
        <v>490550</v>
      </c>
      <c r="D24" s="17">
        <v>326450</v>
      </c>
      <c r="E24" s="32">
        <v>314450</v>
      </c>
      <c r="F24" s="33">
        <v>250000</v>
      </c>
      <c r="G24" s="17">
        <v>337800</v>
      </c>
      <c r="H24" s="34">
        <v>337800</v>
      </c>
      <c r="I24" s="19">
        <v>350000</v>
      </c>
      <c r="J24" s="17">
        <v>366096</v>
      </c>
      <c r="K24" s="32">
        <v>382944</v>
      </c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353546853</v>
      </c>
      <c r="D25" s="49">
        <f t="shared" ref="D25:K25" si="4">+D5+D9+D15+D19+D24</f>
        <v>309160474</v>
      </c>
      <c r="E25" s="50">
        <f t="shared" si="4"/>
        <v>329300973</v>
      </c>
      <c r="F25" s="51">
        <f t="shared" si="4"/>
        <v>339716748</v>
      </c>
      <c r="G25" s="49">
        <f t="shared" si="4"/>
        <v>338094591</v>
      </c>
      <c r="H25" s="52">
        <f t="shared" si="4"/>
        <v>338094591</v>
      </c>
      <c r="I25" s="53">
        <f t="shared" si="4"/>
        <v>367465180</v>
      </c>
      <c r="J25" s="49">
        <f t="shared" si="4"/>
        <v>362509260</v>
      </c>
      <c r="K25" s="50">
        <f t="shared" si="4"/>
        <v>360320506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112189138</v>
      </c>
      <c r="D28" s="17">
        <f t="shared" si="5"/>
        <v>123039302</v>
      </c>
      <c r="E28" s="18">
        <f t="shared" si="5"/>
        <v>138567520</v>
      </c>
      <c r="F28" s="19">
        <f t="shared" si="5"/>
        <v>144068544</v>
      </c>
      <c r="G28" s="17">
        <f t="shared" si="5"/>
        <v>155717584</v>
      </c>
      <c r="H28" s="20">
        <f t="shared" si="5"/>
        <v>155717584</v>
      </c>
      <c r="I28" s="21">
        <f t="shared" si="5"/>
        <v>151241566</v>
      </c>
      <c r="J28" s="17">
        <f t="shared" si="5"/>
        <v>158355828</v>
      </c>
      <c r="K28" s="20">
        <f t="shared" si="5"/>
        <v>165640044</v>
      </c>
    </row>
    <row r="29" spans="1:11" ht="13.5" x14ac:dyDescent="0.25">
      <c r="A29" s="3" t="s">
        <v>20</v>
      </c>
      <c r="B29" s="2" t="s">
        <v>19</v>
      </c>
      <c r="C29" s="22">
        <v>39118632</v>
      </c>
      <c r="D29" s="22">
        <v>39676008</v>
      </c>
      <c r="E29" s="23">
        <v>45100214</v>
      </c>
      <c r="F29" s="24">
        <v>50271193</v>
      </c>
      <c r="G29" s="22">
        <v>51058213</v>
      </c>
      <c r="H29" s="25">
        <v>51058213</v>
      </c>
      <c r="I29" s="26">
        <v>51505874</v>
      </c>
      <c r="J29" s="22">
        <v>53875248</v>
      </c>
      <c r="K29" s="23">
        <v>56353428</v>
      </c>
    </row>
    <row r="30" spans="1:11" ht="13.5" x14ac:dyDescent="0.25">
      <c r="A30" s="3" t="s">
        <v>21</v>
      </c>
      <c r="B30" s="2" t="s">
        <v>19</v>
      </c>
      <c r="C30" s="27">
        <v>73070506</v>
      </c>
      <c r="D30" s="27">
        <v>83363294</v>
      </c>
      <c r="E30" s="28">
        <v>93467306</v>
      </c>
      <c r="F30" s="29">
        <v>93797351</v>
      </c>
      <c r="G30" s="27">
        <v>104659371</v>
      </c>
      <c r="H30" s="30">
        <v>104659371</v>
      </c>
      <c r="I30" s="31">
        <v>99735692</v>
      </c>
      <c r="J30" s="27">
        <v>104480580</v>
      </c>
      <c r="K30" s="28">
        <v>109286616</v>
      </c>
    </row>
    <row r="31" spans="1:11" ht="13.5" x14ac:dyDescent="0.25">
      <c r="A31" s="3" t="s">
        <v>22</v>
      </c>
      <c r="B31" s="2" t="s">
        <v>19</v>
      </c>
      <c r="C31" s="22"/>
      <c r="D31" s="22"/>
      <c r="E31" s="23"/>
      <c r="F31" s="24"/>
      <c r="G31" s="22"/>
      <c r="H31" s="25"/>
      <c r="I31" s="26"/>
      <c r="J31" s="22"/>
      <c r="K31" s="23"/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53387749</v>
      </c>
      <c r="D32" s="17">
        <f t="shared" si="6"/>
        <v>51049690</v>
      </c>
      <c r="E32" s="32">
        <f t="shared" si="6"/>
        <v>38926346</v>
      </c>
      <c r="F32" s="33">
        <f t="shared" si="6"/>
        <v>59491900</v>
      </c>
      <c r="G32" s="17">
        <f t="shared" si="6"/>
        <v>55285375</v>
      </c>
      <c r="H32" s="34">
        <f t="shared" si="6"/>
        <v>55285375</v>
      </c>
      <c r="I32" s="19">
        <f t="shared" si="6"/>
        <v>57956976</v>
      </c>
      <c r="J32" s="17">
        <f t="shared" si="6"/>
        <v>60622992</v>
      </c>
      <c r="K32" s="32">
        <f t="shared" si="6"/>
        <v>63411840</v>
      </c>
    </row>
    <row r="33" spans="1:11" ht="13.5" x14ac:dyDescent="0.25">
      <c r="A33" s="3" t="s">
        <v>24</v>
      </c>
      <c r="B33" s="2" t="s">
        <v>19</v>
      </c>
      <c r="C33" s="22">
        <v>53253492</v>
      </c>
      <c r="D33" s="22">
        <v>51049690</v>
      </c>
      <c r="E33" s="23">
        <v>38154916</v>
      </c>
      <c r="F33" s="24">
        <v>57469900</v>
      </c>
      <c r="G33" s="22">
        <v>53441700</v>
      </c>
      <c r="H33" s="25">
        <v>53441700</v>
      </c>
      <c r="I33" s="26">
        <v>57546976</v>
      </c>
      <c r="J33" s="22">
        <v>60194124</v>
      </c>
      <c r="K33" s="23">
        <v>62963256</v>
      </c>
    </row>
    <row r="34" spans="1:11" ht="13.5" x14ac:dyDescent="0.25">
      <c r="A34" s="3" t="s">
        <v>25</v>
      </c>
      <c r="B34" s="2" t="s">
        <v>19</v>
      </c>
      <c r="C34" s="22">
        <v>134257</v>
      </c>
      <c r="D34" s="22"/>
      <c r="E34" s="23">
        <v>771430</v>
      </c>
      <c r="F34" s="24">
        <v>2022000</v>
      </c>
      <c r="G34" s="22">
        <v>1843675</v>
      </c>
      <c r="H34" s="25">
        <v>1843675</v>
      </c>
      <c r="I34" s="26">
        <v>410000</v>
      </c>
      <c r="J34" s="22">
        <v>428868</v>
      </c>
      <c r="K34" s="23">
        <v>448584</v>
      </c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85362825</v>
      </c>
      <c r="D38" s="17">
        <f t="shared" si="7"/>
        <v>85641376</v>
      </c>
      <c r="E38" s="32">
        <f t="shared" si="7"/>
        <v>110880746</v>
      </c>
      <c r="F38" s="33">
        <f t="shared" si="7"/>
        <v>120431793</v>
      </c>
      <c r="G38" s="17">
        <f t="shared" si="7"/>
        <v>115219458</v>
      </c>
      <c r="H38" s="34">
        <f t="shared" si="7"/>
        <v>115219458</v>
      </c>
      <c r="I38" s="19">
        <f t="shared" si="7"/>
        <v>106749802</v>
      </c>
      <c r="J38" s="17">
        <f t="shared" si="7"/>
        <v>111247872</v>
      </c>
      <c r="K38" s="32">
        <f t="shared" si="7"/>
        <v>116371573</v>
      </c>
    </row>
    <row r="39" spans="1:11" ht="13.5" x14ac:dyDescent="0.25">
      <c r="A39" s="3" t="s">
        <v>30</v>
      </c>
      <c r="B39" s="2" t="s">
        <v>19</v>
      </c>
      <c r="C39" s="22">
        <v>14531612</v>
      </c>
      <c r="D39" s="22">
        <v>20351648</v>
      </c>
      <c r="E39" s="23">
        <v>36425222</v>
      </c>
      <c r="F39" s="24">
        <v>38618304</v>
      </c>
      <c r="G39" s="22">
        <v>37735694</v>
      </c>
      <c r="H39" s="25">
        <v>37735694</v>
      </c>
      <c r="I39" s="26">
        <v>30962617</v>
      </c>
      <c r="J39" s="22">
        <v>32392920</v>
      </c>
      <c r="K39" s="23">
        <v>33889189</v>
      </c>
    </row>
    <row r="40" spans="1:11" ht="13.5" x14ac:dyDescent="0.25">
      <c r="A40" s="3" t="s">
        <v>31</v>
      </c>
      <c r="B40" s="2" t="s">
        <v>19</v>
      </c>
      <c r="C40" s="22">
        <v>70831213</v>
      </c>
      <c r="D40" s="22">
        <v>65289728</v>
      </c>
      <c r="E40" s="23">
        <v>74455524</v>
      </c>
      <c r="F40" s="24">
        <v>81813489</v>
      </c>
      <c r="G40" s="22">
        <v>77483764</v>
      </c>
      <c r="H40" s="25">
        <v>77483764</v>
      </c>
      <c r="I40" s="26">
        <v>75787185</v>
      </c>
      <c r="J40" s="22">
        <v>78854952</v>
      </c>
      <c r="K40" s="23">
        <v>82482384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8663104</v>
      </c>
      <c r="D42" s="17">
        <f t="shared" si="8"/>
        <v>19245329</v>
      </c>
      <c r="E42" s="32">
        <f t="shared" si="8"/>
        <v>24297207</v>
      </c>
      <c r="F42" s="33">
        <f t="shared" si="8"/>
        <v>23114990</v>
      </c>
      <c r="G42" s="17">
        <f t="shared" si="8"/>
        <v>31096040</v>
      </c>
      <c r="H42" s="34">
        <f t="shared" si="8"/>
        <v>31096040</v>
      </c>
      <c r="I42" s="19">
        <f t="shared" si="8"/>
        <v>30404180</v>
      </c>
      <c r="J42" s="17">
        <f t="shared" si="8"/>
        <v>33371760</v>
      </c>
      <c r="K42" s="32">
        <f t="shared" si="8"/>
        <v>34906908</v>
      </c>
    </row>
    <row r="43" spans="1:11" ht="13.5" x14ac:dyDescent="0.25">
      <c r="A43" s="3" t="s">
        <v>34</v>
      </c>
      <c r="B43" s="2" t="s">
        <v>19</v>
      </c>
      <c r="C43" s="22">
        <v>1893060</v>
      </c>
      <c r="D43" s="22">
        <v>6774006</v>
      </c>
      <c r="E43" s="23">
        <v>10232123</v>
      </c>
      <c r="F43" s="24">
        <v>5525000</v>
      </c>
      <c r="G43" s="22">
        <v>9057315</v>
      </c>
      <c r="H43" s="25">
        <v>9057315</v>
      </c>
      <c r="I43" s="26">
        <v>4269565</v>
      </c>
      <c r="J43" s="22">
        <v>4465956</v>
      </c>
      <c r="K43" s="23">
        <v>4671408</v>
      </c>
    </row>
    <row r="44" spans="1:11" ht="13.5" x14ac:dyDescent="0.25">
      <c r="A44" s="3" t="s">
        <v>35</v>
      </c>
      <c r="B44" s="2" t="s">
        <v>19</v>
      </c>
      <c r="C44" s="22">
        <v>115475</v>
      </c>
      <c r="D44" s="22">
        <v>264397</v>
      </c>
      <c r="E44" s="23">
        <v>197505</v>
      </c>
      <c r="F44" s="24">
        <v>255000</v>
      </c>
      <c r="G44" s="22">
        <v>169510</v>
      </c>
      <c r="H44" s="25">
        <v>169510</v>
      </c>
      <c r="I44" s="26">
        <v>247826</v>
      </c>
      <c r="J44" s="22">
        <v>259224</v>
      </c>
      <c r="K44" s="23">
        <v>271152</v>
      </c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6654569</v>
      </c>
      <c r="D46" s="22">
        <v>12206926</v>
      </c>
      <c r="E46" s="23">
        <v>13867579</v>
      </c>
      <c r="F46" s="24">
        <v>17334990</v>
      </c>
      <c r="G46" s="22">
        <v>21869215</v>
      </c>
      <c r="H46" s="25">
        <v>21869215</v>
      </c>
      <c r="I46" s="26">
        <v>25886789</v>
      </c>
      <c r="J46" s="22">
        <v>28646580</v>
      </c>
      <c r="K46" s="23">
        <v>29964348</v>
      </c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/>
      <c r="G47" s="17"/>
      <c r="H47" s="34"/>
      <c r="I47" s="19"/>
      <c r="J47" s="17"/>
      <c r="K47" s="32"/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259602816</v>
      </c>
      <c r="D48" s="49">
        <f t="shared" si="9"/>
        <v>278975697</v>
      </c>
      <c r="E48" s="50">
        <f t="shared" si="9"/>
        <v>312671819</v>
      </c>
      <c r="F48" s="51">
        <f t="shared" si="9"/>
        <v>347107227</v>
      </c>
      <c r="G48" s="49">
        <f t="shared" si="9"/>
        <v>357318457</v>
      </c>
      <c r="H48" s="52">
        <f t="shared" si="9"/>
        <v>357318457</v>
      </c>
      <c r="I48" s="53">
        <f t="shared" si="9"/>
        <v>346352524</v>
      </c>
      <c r="J48" s="49">
        <f t="shared" si="9"/>
        <v>363598452</v>
      </c>
      <c r="K48" s="50">
        <f t="shared" si="9"/>
        <v>380330365</v>
      </c>
    </row>
    <row r="49" spans="1:11" ht="13.5" x14ac:dyDescent="0.25">
      <c r="A49" s="9" t="s">
        <v>100</v>
      </c>
      <c r="B49" s="10"/>
      <c r="C49" s="54">
        <f>+C25-C48</f>
        <v>93944037</v>
      </c>
      <c r="D49" s="54">
        <f t="shared" ref="D49:K49" si="10">+D25-D48</f>
        <v>30184777</v>
      </c>
      <c r="E49" s="55">
        <f t="shared" si="10"/>
        <v>16629154</v>
      </c>
      <c r="F49" s="56">
        <f t="shared" si="10"/>
        <v>-7390479</v>
      </c>
      <c r="G49" s="54">
        <f t="shared" si="10"/>
        <v>-19223866</v>
      </c>
      <c r="H49" s="57">
        <f t="shared" si="10"/>
        <v>-19223866</v>
      </c>
      <c r="I49" s="58">
        <f t="shared" si="10"/>
        <v>21112656</v>
      </c>
      <c r="J49" s="54">
        <f t="shared" si="10"/>
        <v>-1089192</v>
      </c>
      <c r="K49" s="55">
        <f t="shared" si="10"/>
        <v>-20009859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210202229</v>
      </c>
      <c r="D5" s="17">
        <f t="shared" ref="D5:K5" si="0">SUM(D6:D8)</f>
        <v>194612987</v>
      </c>
      <c r="E5" s="18">
        <f t="shared" si="0"/>
        <v>220965504</v>
      </c>
      <c r="F5" s="19">
        <f t="shared" si="0"/>
        <v>232055970</v>
      </c>
      <c r="G5" s="17">
        <f t="shared" si="0"/>
        <v>232858129</v>
      </c>
      <c r="H5" s="20">
        <f t="shared" si="0"/>
        <v>232858129</v>
      </c>
      <c r="I5" s="21">
        <f t="shared" si="0"/>
        <v>241743892</v>
      </c>
      <c r="J5" s="17">
        <f t="shared" si="0"/>
        <v>243589670</v>
      </c>
      <c r="K5" s="20">
        <f t="shared" si="0"/>
        <v>241067673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210202229</v>
      </c>
      <c r="D7" s="27">
        <v>194612987</v>
      </c>
      <c r="E7" s="28">
        <v>220965504</v>
      </c>
      <c r="F7" s="29">
        <v>232055970</v>
      </c>
      <c r="G7" s="27">
        <v>232858129</v>
      </c>
      <c r="H7" s="30">
        <v>232858129</v>
      </c>
      <c r="I7" s="31">
        <v>241743892</v>
      </c>
      <c r="J7" s="27">
        <v>243589670</v>
      </c>
      <c r="K7" s="28">
        <v>241067673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6801668</v>
      </c>
      <c r="D9" s="17">
        <f t="shared" ref="D9:K9" si="1">SUM(D10:D14)</f>
        <v>13977075</v>
      </c>
      <c r="E9" s="32">
        <f t="shared" si="1"/>
        <v>13215862</v>
      </c>
      <c r="F9" s="33">
        <f t="shared" si="1"/>
        <v>5837980</v>
      </c>
      <c r="G9" s="17">
        <f t="shared" si="1"/>
        <v>6837980</v>
      </c>
      <c r="H9" s="34">
        <f t="shared" si="1"/>
        <v>6837980</v>
      </c>
      <c r="I9" s="19">
        <f t="shared" si="1"/>
        <v>6623759</v>
      </c>
      <c r="J9" s="17">
        <f t="shared" si="1"/>
        <v>6836295</v>
      </c>
      <c r="K9" s="32">
        <f t="shared" si="1"/>
        <v>6998535</v>
      </c>
    </row>
    <row r="10" spans="1:11" ht="13.5" x14ac:dyDescent="0.25">
      <c r="A10" s="3" t="s">
        <v>24</v>
      </c>
      <c r="B10" s="2" t="s">
        <v>19</v>
      </c>
      <c r="C10" s="22">
        <v>6215300</v>
      </c>
      <c r="D10" s="22">
        <v>12419727</v>
      </c>
      <c r="E10" s="23">
        <v>4423000</v>
      </c>
      <c r="F10" s="24">
        <v>4178008</v>
      </c>
      <c r="G10" s="22">
        <v>4178008</v>
      </c>
      <c r="H10" s="25">
        <v>4178008</v>
      </c>
      <c r="I10" s="26">
        <v>4882449</v>
      </c>
      <c r="J10" s="22">
        <v>5014884</v>
      </c>
      <c r="K10" s="23">
        <v>5093339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>
        <v>586368</v>
      </c>
      <c r="D12" s="22">
        <v>1557348</v>
      </c>
      <c r="E12" s="23">
        <v>8792862</v>
      </c>
      <c r="F12" s="24">
        <v>1659972</v>
      </c>
      <c r="G12" s="22">
        <v>2659972</v>
      </c>
      <c r="H12" s="25">
        <v>2659972</v>
      </c>
      <c r="I12" s="26">
        <v>1741310</v>
      </c>
      <c r="J12" s="22">
        <v>1821411</v>
      </c>
      <c r="K12" s="23">
        <v>1905196</v>
      </c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30566075</v>
      </c>
      <c r="D15" s="17">
        <f t="shared" ref="D15:K15" si="2">SUM(D16:D18)</f>
        <v>45339682</v>
      </c>
      <c r="E15" s="32">
        <f t="shared" si="2"/>
        <v>39028375</v>
      </c>
      <c r="F15" s="33">
        <f t="shared" si="2"/>
        <v>34262265</v>
      </c>
      <c r="G15" s="17">
        <f t="shared" si="2"/>
        <v>32670170</v>
      </c>
      <c r="H15" s="34">
        <f t="shared" si="2"/>
        <v>32670170</v>
      </c>
      <c r="I15" s="19">
        <f t="shared" si="2"/>
        <v>33472321</v>
      </c>
      <c r="J15" s="17">
        <f t="shared" si="2"/>
        <v>33031148</v>
      </c>
      <c r="K15" s="32">
        <f t="shared" si="2"/>
        <v>35608656</v>
      </c>
    </row>
    <row r="16" spans="1:11" ht="13.5" x14ac:dyDescent="0.25">
      <c r="A16" s="3" t="s">
        <v>30</v>
      </c>
      <c r="B16" s="2" t="s">
        <v>19</v>
      </c>
      <c r="C16" s="22">
        <v>541322</v>
      </c>
      <c r="D16" s="22">
        <v>482723</v>
      </c>
      <c r="E16" s="23">
        <v>637348</v>
      </c>
      <c r="F16" s="24">
        <v>305265</v>
      </c>
      <c r="G16" s="22">
        <v>838170</v>
      </c>
      <c r="H16" s="25">
        <v>838170</v>
      </c>
      <c r="I16" s="26">
        <v>322321</v>
      </c>
      <c r="J16" s="22">
        <v>337148</v>
      </c>
      <c r="K16" s="23">
        <v>352656</v>
      </c>
    </row>
    <row r="17" spans="1:11" ht="13.5" x14ac:dyDescent="0.25">
      <c r="A17" s="3" t="s">
        <v>31</v>
      </c>
      <c r="B17" s="2" t="s">
        <v>19</v>
      </c>
      <c r="C17" s="22">
        <v>30024753</v>
      </c>
      <c r="D17" s="22">
        <v>44856959</v>
      </c>
      <c r="E17" s="23">
        <v>38391027</v>
      </c>
      <c r="F17" s="24">
        <v>33957000</v>
      </c>
      <c r="G17" s="22">
        <v>31832000</v>
      </c>
      <c r="H17" s="25">
        <v>31832000</v>
      </c>
      <c r="I17" s="26">
        <v>33150000</v>
      </c>
      <c r="J17" s="22">
        <v>32694000</v>
      </c>
      <c r="K17" s="23">
        <v>35256000</v>
      </c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3878196</v>
      </c>
      <c r="D19" s="17">
        <f t="shared" ref="D19:K19" si="3">SUM(D20:D23)</f>
        <v>4006487</v>
      </c>
      <c r="E19" s="32">
        <f t="shared" si="3"/>
        <v>4197040</v>
      </c>
      <c r="F19" s="33">
        <f t="shared" si="3"/>
        <v>4421331</v>
      </c>
      <c r="G19" s="17">
        <f t="shared" si="3"/>
        <v>12196114</v>
      </c>
      <c r="H19" s="34">
        <f t="shared" si="3"/>
        <v>12196114</v>
      </c>
      <c r="I19" s="19">
        <f t="shared" si="3"/>
        <v>9801106</v>
      </c>
      <c r="J19" s="17">
        <f t="shared" si="3"/>
        <v>4827310</v>
      </c>
      <c r="K19" s="32">
        <f t="shared" si="3"/>
        <v>5049366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>
        <v>7774783</v>
      </c>
      <c r="H20" s="25">
        <v>7774783</v>
      </c>
      <c r="I20" s="26">
        <v>4786087</v>
      </c>
      <c r="J20" s="22"/>
      <c r="K20" s="23"/>
    </row>
    <row r="21" spans="1:11" ht="13.5" x14ac:dyDescent="0.25">
      <c r="A21" s="3" t="s">
        <v>35</v>
      </c>
      <c r="B21" s="2" t="s">
        <v>19</v>
      </c>
      <c r="C21" s="22"/>
      <c r="D21" s="22"/>
      <c r="E21" s="23"/>
      <c r="F21" s="24"/>
      <c r="G21" s="22"/>
      <c r="H21" s="25"/>
      <c r="I21" s="26"/>
      <c r="J21" s="22"/>
      <c r="K21" s="23"/>
    </row>
    <row r="22" spans="1:11" ht="13.5" x14ac:dyDescent="0.25">
      <c r="A22" s="3" t="s">
        <v>36</v>
      </c>
      <c r="B22" s="2" t="s">
        <v>19</v>
      </c>
      <c r="C22" s="27"/>
      <c r="D22" s="27"/>
      <c r="E22" s="28"/>
      <c r="F22" s="29"/>
      <c r="G22" s="27"/>
      <c r="H22" s="30"/>
      <c r="I22" s="31"/>
      <c r="J22" s="27"/>
      <c r="K22" s="28"/>
    </row>
    <row r="23" spans="1:11" ht="13.5" x14ac:dyDescent="0.25">
      <c r="A23" s="3" t="s">
        <v>37</v>
      </c>
      <c r="B23" s="2" t="s">
        <v>19</v>
      </c>
      <c r="C23" s="22">
        <v>3878196</v>
      </c>
      <c r="D23" s="22">
        <v>4006487</v>
      </c>
      <c r="E23" s="23">
        <v>4197040</v>
      </c>
      <c r="F23" s="24">
        <v>4421331</v>
      </c>
      <c r="G23" s="22">
        <v>4421331</v>
      </c>
      <c r="H23" s="25">
        <v>4421331</v>
      </c>
      <c r="I23" s="26">
        <v>5015019</v>
      </c>
      <c r="J23" s="22">
        <v>4827310</v>
      </c>
      <c r="K23" s="23">
        <v>5049366</v>
      </c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251448168</v>
      </c>
      <c r="D25" s="49">
        <f t="shared" ref="D25:K25" si="4">+D5+D9+D15+D19+D24</f>
        <v>257936231</v>
      </c>
      <c r="E25" s="50">
        <f t="shared" si="4"/>
        <v>277406781</v>
      </c>
      <c r="F25" s="51">
        <f t="shared" si="4"/>
        <v>276577546</v>
      </c>
      <c r="G25" s="49">
        <f t="shared" si="4"/>
        <v>284562393</v>
      </c>
      <c r="H25" s="52">
        <f t="shared" si="4"/>
        <v>284562393</v>
      </c>
      <c r="I25" s="53">
        <f t="shared" si="4"/>
        <v>291641078</v>
      </c>
      <c r="J25" s="49">
        <f t="shared" si="4"/>
        <v>288284423</v>
      </c>
      <c r="K25" s="50">
        <f t="shared" si="4"/>
        <v>288724230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104607002</v>
      </c>
      <c r="D28" s="17">
        <f t="shared" si="5"/>
        <v>132265328</v>
      </c>
      <c r="E28" s="18">
        <f t="shared" si="5"/>
        <v>128446165</v>
      </c>
      <c r="F28" s="19">
        <f t="shared" si="5"/>
        <v>166686606</v>
      </c>
      <c r="G28" s="17">
        <f t="shared" si="5"/>
        <v>153256049</v>
      </c>
      <c r="H28" s="20">
        <f t="shared" si="5"/>
        <v>153256049</v>
      </c>
      <c r="I28" s="21">
        <f t="shared" si="5"/>
        <v>171081349</v>
      </c>
      <c r="J28" s="17">
        <f t="shared" si="5"/>
        <v>166988785</v>
      </c>
      <c r="K28" s="20">
        <f t="shared" si="5"/>
        <v>161237202</v>
      </c>
    </row>
    <row r="29" spans="1:11" ht="13.5" x14ac:dyDescent="0.25">
      <c r="A29" s="3" t="s">
        <v>20</v>
      </c>
      <c r="B29" s="2" t="s">
        <v>19</v>
      </c>
      <c r="C29" s="22">
        <v>20683782</v>
      </c>
      <c r="D29" s="22">
        <v>22841197</v>
      </c>
      <c r="E29" s="23">
        <v>24178830</v>
      </c>
      <c r="F29" s="24">
        <v>25880911</v>
      </c>
      <c r="G29" s="22">
        <v>28061911</v>
      </c>
      <c r="H29" s="25">
        <v>28061911</v>
      </c>
      <c r="I29" s="26">
        <v>30258109</v>
      </c>
      <c r="J29" s="22">
        <v>31649981</v>
      </c>
      <c r="K29" s="23">
        <v>33105882</v>
      </c>
    </row>
    <row r="30" spans="1:11" ht="13.5" x14ac:dyDescent="0.25">
      <c r="A30" s="3" t="s">
        <v>21</v>
      </c>
      <c r="B30" s="2" t="s">
        <v>19</v>
      </c>
      <c r="C30" s="27">
        <v>82468324</v>
      </c>
      <c r="D30" s="27">
        <v>107283631</v>
      </c>
      <c r="E30" s="28">
        <v>102301968</v>
      </c>
      <c r="F30" s="29">
        <v>137172644</v>
      </c>
      <c r="G30" s="27">
        <v>122083187</v>
      </c>
      <c r="H30" s="30">
        <v>122083187</v>
      </c>
      <c r="I30" s="31">
        <v>135945180</v>
      </c>
      <c r="J30" s="27">
        <v>130236353</v>
      </c>
      <c r="K30" s="28">
        <v>122974156</v>
      </c>
    </row>
    <row r="31" spans="1:11" ht="13.5" x14ac:dyDescent="0.25">
      <c r="A31" s="3" t="s">
        <v>22</v>
      </c>
      <c r="B31" s="2" t="s">
        <v>19</v>
      </c>
      <c r="C31" s="22">
        <v>1454896</v>
      </c>
      <c r="D31" s="22">
        <v>2140500</v>
      </c>
      <c r="E31" s="23">
        <v>1965367</v>
      </c>
      <c r="F31" s="24">
        <v>3633051</v>
      </c>
      <c r="G31" s="22">
        <v>3110951</v>
      </c>
      <c r="H31" s="25">
        <v>3110951</v>
      </c>
      <c r="I31" s="26">
        <v>4878060</v>
      </c>
      <c r="J31" s="22">
        <v>5102451</v>
      </c>
      <c r="K31" s="23">
        <v>5157164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22673825</v>
      </c>
      <c r="D32" s="17">
        <f t="shared" si="6"/>
        <v>29938325</v>
      </c>
      <c r="E32" s="32">
        <f t="shared" si="6"/>
        <v>29704105</v>
      </c>
      <c r="F32" s="33">
        <f t="shared" si="6"/>
        <v>34595633</v>
      </c>
      <c r="G32" s="17">
        <f t="shared" si="6"/>
        <v>34915425</v>
      </c>
      <c r="H32" s="34">
        <f t="shared" si="6"/>
        <v>34915425</v>
      </c>
      <c r="I32" s="19">
        <f t="shared" si="6"/>
        <v>42159975</v>
      </c>
      <c r="J32" s="17">
        <f t="shared" si="6"/>
        <v>44099337</v>
      </c>
      <c r="K32" s="32">
        <f t="shared" si="6"/>
        <v>46127899</v>
      </c>
    </row>
    <row r="33" spans="1:11" ht="13.5" x14ac:dyDescent="0.25">
      <c r="A33" s="3" t="s">
        <v>24</v>
      </c>
      <c r="B33" s="2" t="s">
        <v>19</v>
      </c>
      <c r="C33" s="22">
        <v>12141725</v>
      </c>
      <c r="D33" s="22">
        <v>16084530</v>
      </c>
      <c r="E33" s="23">
        <v>15904994</v>
      </c>
      <c r="F33" s="24">
        <v>17772243</v>
      </c>
      <c r="G33" s="22">
        <v>17856435</v>
      </c>
      <c r="H33" s="25">
        <v>17856435</v>
      </c>
      <c r="I33" s="26">
        <v>21021729</v>
      </c>
      <c r="J33" s="22">
        <v>21988729</v>
      </c>
      <c r="K33" s="23">
        <v>23000205</v>
      </c>
    </row>
    <row r="34" spans="1:11" ht="13.5" x14ac:dyDescent="0.25">
      <c r="A34" s="3" t="s">
        <v>25</v>
      </c>
      <c r="B34" s="2" t="s">
        <v>19</v>
      </c>
      <c r="C34" s="22">
        <v>134405</v>
      </c>
      <c r="D34" s="22">
        <v>153727</v>
      </c>
      <c r="E34" s="23">
        <v>157101</v>
      </c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>
        <v>10044085</v>
      </c>
      <c r="D35" s="22">
        <v>13251548</v>
      </c>
      <c r="E35" s="23">
        <v>13216996</v>
      </c>
      <c r="F35" s="24">
        <v>15852767</v>
      </c>
      <c r="G35" s="22">
        <v>16438367</v>
      </c>
      <c r="H35" s="25">
        <v>16438367</v>
      </c>
      <c r="I35" s="26">
        <v>20099460</v>
      </c>
      <c r="J35" s="22">
        <v>21024037</v>
      </c>
      <c r="K35" s="23">
        <v>21991143</v>
      </c>
    </row>
    <row r="36" spans="1:11" ht="13.5" x14ac:dyDescent="0.25">
      <c r="A36" s="3" t="s">
        <v>27</v>
      </c>
      <c r="B36" s="2" t="s">
        <v>19</v>
      </c>
      <c r="C36" s="22">
        <v>297740</v>
      </c>
      <c r="D36" s="22">
        <v>448520</v>
      </c>
      <c r="E36" s="23">
        <v>425014</v>
      </c>
      <c r="F36" s="24">
        <v>970623</v>
      </c>
      <c r="G36" s="22">
        <v>620623</v>
      </c>
      <c r="H36" s="25">
        <v>620623</v>
      </c>
      <c r="I36" s="26">
        <v>1038786</v>
      </c>
      <c r="J36" s="22">
        <v>1086571</v>
      </c>
      <c r="K36" s="23">
        <v>1136551</v>
      </c>
    </row>
    <row r="37" spans="1:11" ht="13.5" x14ac:dyDescent="0.25">
      <c r="A37" s="3" t="s">
        <v>28</v>
      </c>
      <c r="B37" s="2" t="s">
        <v>19</v>
      </c>
      <c r="C37" s="27">
        <v>55870</v>
      </c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29160012</v>
      </c>
      <c r="D38" s="17">
        <f t="shared" si="7"/>
        <v>43287844</v>
      </c>
      <c r="E38" s="32">
        <f t="shared" si="7"/>
        <v>49958275</v>
      </c>
      <c r="F38" s="33">
        <f t="shared" si="7"/>
        <v>52129259</v>
      </c>
      <c r="G38" s="17">
        <f t="shared" si="7"/>
        <v>66978059</v>
      </c>
      <c r="H38" s="34">
        <f t="shared" si="7"/>
        <v>66978059</v>
      </c>
      <c r="I38" s="19">
        <f t="shared" si="7"/>
        <v>56260226</v>
      </c>
      <c r="J38" s="17">
        <f t="shared" si="7"/>
        <v>56565821</v>
      </c>
      <c r="K38" s="32">
        <f t="shared" si="7"/>
        <v>59167850</v>
      </c>
    </row>
    <row r="39" spans="1:11" ht="13.5" x14ac:dyDescent="0.25">
      <c r="A39" s="3" t="s">
        <v>30</v>
      </c>
      <c r="B39" s="2" t="s">
        <v>19</v>
      </c>
      <c r="C39" s="22">
        <v>9157729</v>
      </c>
      <c r="D39" s="22">
        <v>12058256</v>
      </c>
      <c r="E39" s="23">
        <v>13640732</v>
      </c>
      <c r="F39" s="24">
        <v>23598198</v>
      </c>
      <c r="G39" s="22">
        <v>23010448</v>
      </c>
      <c r="H39" s="25">
        <v>23010448</v>
      </c>
      <c r="I39" s="26">
        <v>24550081</v>
      </c>
      <c r="J39" s="22">
        <v>25365584</v>
      </c>
      <c r="K39" s="23">
        <v>26532400</v>
      </c>
    </row>
    <row r="40" spans="1:11" ht="13.5" x14ac:dyDescent="0.25">
      <c r="A40" s="3" t="s">
        <v>31</v>
      </c>
      <c r="B40" s="2" t="s">
        <v>19</v>
      </c>
      <c r="C40" s="22">
        <v>20002283</v>
      </c>
      <c r="D40" s="22">
        <v>31229588</v>
      </c>
      <c r="E40" s="23">
        <v>36317543</v>
      </c>
      <c r="F40" s="24">
        <v>28531061</v>
      </c>
      <c r="G40" s="22">
        <v>43967611</v>
      </c>
      <c r="H40" s="25">
        <v>43967611</v>
      </c>
      <c r="I40" s="26">
        <v>31710145</v>
      </c>
      <c r="J40" s="22">
        <v>31200237</v>
      </c>
      <c r="K40" s="23">
        <v>32635450</v>
      </c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7591033</v>
      </c>
      <c r="D42" s="17">
        <f t="shared" si="8"/>
        <v>21903380</v>
      </c>
      <c r="E42" s="32">
        <f t="shared" si="8"/>
        <v>20085161</v>
      </c>
      <c r="F42" s="33">
        <f t="shared" si="8"/>
        <v>10485448</v>
      </c>
      <c r="G42" s="17">
        <f t="shared" si="8"/>
        <v>23224707</v>
      </c>
      <c r="H42" s="34">
        <f t="shared" si="8"/>
        <v>23224707</v>
      </c>
      <c r="I42" s="19">
        <f t="shared" si="8"/>
        <v>15727898</v>
      </c>
      <c r="J42" s="17">
        <f t="shared" si="8"/>
        <v>11445135</v>
      </c>
      <c r="K42" s="32">
        <f t="shared" si="8"/>
        <v>11971609</v>
      </c>
    </row>
    <row r="43" spans="1:11" ht="13.5" x14ac:dyDescent="0.25">
      <c r="A43" s="3" t="s">
        <v>34</v>
      </c>
      <c r="B43" s="2" t="s">
        <v>19</v>
      </c>
      <c r="C43" s="22">
        <v>281203</v>
      </c>
      <c r="D43" s="22">
        <v>12911852</v>
      </c>
      <c r="E43" s="23">
        <v>9839441</v>
      </c>
      <c r="F43" s="24"/>
      <c r="G43" s="22">
        <v>12556309</v>
      </c>
      <c r="H43" s="25">
        <v>12556309</v>
      </c>
      <c r="I43" s="26">
        <v>4786087</v>
      </c>
      <c r="J43" s="22"/>
      <c r="K43" s="23"/>
    </row>
    <row r="44" spans="1:11" ht="13.5" x14ac:dyDescent="0.25">
      <c r="A44" s="3" t="s">
        <v>35</v>
      </c>
      <c r="B44" s="2" t="s">
        <v>19</v>
      </c>
      <c r="C44" s="22"/>
      <c r="D44" s="22"/>
      <c r="E44" s="23"/>
      <c r="F44" s="24"/>
      <c r="G44" s="22"/>
      <c r="H44" s="25"/>
      <c r="I44" s="26"/>
      <c r="J44" s="22"/>
      <c r="K44" s="23"/>
    </row>
    <row r="45" spans="1:11" ht="13.5" x14ac:dyDescent="0.25">
      <c r="A45" s="3" t="s">
        <v>36</v>
      </c>
      <c r="B45" s="2" t="s">
        <v>19</v>
      </c>
      <c r="C45" s="27"/>
      <c r="D45" s="27"/>
      <c r="E45" s="28"/>
      <c r="F45" s="29"/>
      <c r="G45" s="27"/>
      <c r="H45" s="30"/>
      <c r="I45" s="31"/>
      <c r="J45" s="27"/>
      <c r="K45" s="28"/>
    </row>
    <row r="46" spans="1:11" ht="13.5" x14ac:dyDescent="0.25">
      <c r="A46" s="3" t="s">
        <v>37</v>
      </c>
      <c r="B46" s="2" t="s">
        <v>19</v>
      </c>
      <c r="C46" s="22">
        <v>7309830</v>
      </c>
      <c r="D46" s="22">
        <v>8991528</v>
      </c>
      <c r="E46" s="23">
        <v>10245720</v>
      </c>
      <c r="F46" s="24">
        <v>10485448</v>
      </c>
      <c r="G46" s="22">
        <v>10668398</v>
      </c>
      <c r="H46" s="25">
        <v>10668398</v>
      </c>
      <c r="I46" s="26">
        <v>10941811</v>
      </c>
      <c r="J46" s="22">
        <v>11445135</v>
      </c>
      <c r="K46" s="23">
        <v>11971609</v>
      </c>
    </row>
    <row r="47" spans="1:11" ht="13.5" x14ac:dyDescent="0.25">
      <c r="A47" s="1" t="s">
        <v>38</v>
      </c>
      <c r="B47" s="2" t="s">
        <v>39</v>
      </c>
      <c r="C47" s="17">
        <v>2011564</v>
      </c>
      <c r="D47" s="17">
        <v>2136361</v>
      </c>
      <c r="E47" s="32">
        <v>1957725</v>
      </c>
      <c r="F47" s="33">
        <v>896000</v>
      </c>
      <c r="G47" s="17">
        <v>808000</v>
      </c>
      <c r="H47" s="34">
        <v>808000</v>
      </c>
      <c r="I47" s="19">
        <v>4903857</v>
      </c>
      <c r="J47" s="17">
        <v>5129435</v>
      </c>
      <c r="K47" s="32">
        <v>5365389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166043436</v>
      </c>
      <c r="D48" s="49">
        <f t="shared" si="9"/>
        <v>229531238</v>
      </c>
      <c r="E48" s="50">
        <f t="shared" si="9"/>
        <v>230151431</v>
      </c>
      <c r="F48" s="51">
        <f t="shared" si="9"/>
        <v>264792946</v>
      </c>
      <c r="G48" s="49">
        <f t="shared" si="9"/>
        <v>279182240</v>
      </c>
      <c r="H48" s="52">
        <f t="shared" si="9"/>
        <v>279182240</v>
      </c>
      <c r="I48" s="53">
        <f t="shared" si="9"/>
        <v>290133305</v>
      </c>
      <c r="J48" s="49">
        <f t="shared" si="9"/>
        <v>284228513</v>
      </c>
      <c r="K48" s="50">
        <f t="shared" si="9"/>
        <v>283869949</v>
      </c>
    </row>
    <row r="49" spans="1:11" ht="13.5" x14ac:dyDescent="0.25">
      <c r="A49" s="9" t="s">
        <v>100</v>
      </c>
      <c r="B49" s="10"/>
      <c r="C49" s="54">
        <f>+C25-C48</f>
        <v>85404732</v>
      </c>
      <c r="D49" s="54">
        <f t="shared" ref="D49:K49" si="10">+D25-D48</f>
        <v>28404993</v>
      </c>
      <c r="E49" s="55">
        <f t="shared" si="10"/>
        <v>47255350</v>
      </c>
      <c r="F49" s="56">
        <f t="shared" si="10"/>
        <v>11784600</v>
      </c>
      <c r="G49" s="54">
        <f t="shared" si="10"/>
        <v>5380153</v>
      </c>
      <c r="H49" s="57">
        <f t="shared" si="10"/>
        <v>5380153</v>
      </c>
      <c r="I49" s="58">
        <f t="shared" si="10"/>
        <v>1507773</v>
      </c>
      <c r="J49" s="54">
        <f t="shared" si="10"/>
        <v>4055910</v>
      </c>
      <c r="K49" s="55">
        <f t="shared" si="10"/>
        <v>4854281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60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4.95" customHeight="1" x14ac:dyDescent="0.2">
      <c r="A2" s="35" t="s">
        <v>1</v>
      </c>
      <c r="B2" s="36" t="s">
        <v>2</v>
      </c>
      <c r="C2" s="37" t="s">
        <v>3</v>
      </c>
      <c r="D2" s="37" t="s">
        <v>4</v>
      </c>
      <c r="E2" s="38" t="s">
        <v>5</v>
      </c>
      <c r="F2" s="63" t="s">
        <v>6</v>
      </c>
      <c r="G2" s="64"/>
      <c r="H2" s="65"/>
      <c r="I2" s="66" t="s">
        <v>7</v>
      </c>
      <c r="J2" s="67"/>
      <c r="K2" s="68"/>
    </row>
    <row r="3" spans="1:11" ht="24.95" customHeight="1" x14ac:dyDescent="0.2">
      <c r="A3" s="39" t="s">
        <v>8</v>
      </c>
      <c r="B3" s="40" t="s">
        <v>9</v>
      </c>
      <c r="C3" s="41" t="s">
        <v>10</v>
      </c>
      <c r="D3" s="41" t="s">
        <v>10</v>
      </c>
      <c r="E3" s="42" t="s">
        <v>10</v>
      </c>
      <c r="F3" s="43" t="s">
        <v>11</v>
      </c>
      <c r="G3" s="41" t="s">
        <v>12</v>
      </c>
      <c r="H3" s="42" t="s">
        <v>13</v>
      </c>
      <c r="I3" s="43" t="s">
        <v>14</v>
      </c>
      <c r="J3" s="41" t="s">
        <v>15</v>
      </c>
      <c r="K3" s="42" t="s">
        <v>16</v>
      </c>
    </row>
    <row r="4" spans="1:11" ht="14.45" customHeight="1" x14ac:dyDescent="0.25">
      <c r="A4" s="7" t="s">
        <v>17</v>
      </c>
      <c r="B4" s="2"/>
      <c r="C4" s="44"/>
      <c r="D4" s="44"/>
      <c r="E4" s="45"/>
      <c r="F4" s="46"/>
      <c r="G4" s="44"/>
      <c r="H4" s="47"/>
      <c r="I4" s="48"/>
      <c r="J4" s="44"/>
      <c r="K4" s="45"/>
    </row>
    <row r="5" spans="1:11" ht="13.5" x14ac:dyDescent="0.25">
      <c r="A5" s="1" t="s">
        <v>18</v>
      </c>
      <c r="B5" s="2" t="s">
        <v>19</v>
      </c>
      <c r="C5" s="17">
        <f>SUM(C6:C8)</f>
        <v>422900867</v>
      </c>
      <c r="D5" s="17">
        <f t="shared" ref="D5:K5" si="0">SUM(D6:D8)</f>
        <v>397365460</v>
      </c>
      <c r="E5" s="18">
        <f t="shared" si="0"/>
        <v>449557851</v>
      </c>
      <c r="F5" s="19">
        <f t="shared" si="0"/>
        <v>471281527</v>
      </c>
      <c r="G5" s="17">
        <f t="shared" si="0"/>
        <v>484808470</v>
      </c>
      <c r="H5" s="20">
        <f t="shared" si="0"/>
        <v>484808470</v>
      </c>
      <c r="I5" s="21">
        <f t="shared" si="0"/>
        <v>510213081</v>
      </c>
      <c r="J5" s="17">
        <f t="shared" si="0"/>
        <v>537182055</v>
      </c>
      <c r="K5" s="20">
        <f t="shared" si="0"/>
        <v>566448913</v>
      </c>
    </row>
    <row r="6" spans="1:11" ht="13.5" x14ac:dyDescent="0.25">
      <c r="A6" s="3" t="s">
        <v>20</v>
      </c>
      <c r="B6" s="2" t="s">
        <v>19</v>
      </c>
      <c r="C6" s="22"/>
      <c r="D6" s="22"/>
      <c r="E6" s="23"/>
      <c r="F6" s="24"/>
      <c r="G6" s="22"/>
      <c r="H6" s="25"/>
      <c r="I6" s="26"/>
      <c r="J6" s="22"/>
      <c r="K6" s="23"/>
    </row>
    <row r="7" spans="1:11" ht="13.5" x14ac:dyDescent="0.25">
      <c r="A7" s="3" t="s">
        <v>21</v>
      </c>
      <c r="B7" s="2" t="s">
        <v>19</v>
      </c>
      <c r="C7" s="27">
        <v>422900867</v>
      </c>
      <c r="D7" s="27">
        <v>397365460</v>
      </c>
      <c r="E7" s="28">
        <v>449557851</v>
      </c>
      <c r="F7" s="29">
        <v>471281527</v>
      </c>
      <c r="G7" s="27">
        <v>484808470</v>
      </c>
      <c r="H7" s="30">
        <v>484808470</v>
      </c>
      <c r="I7" s="31">
        <v>510213081</v>
      </c>
      <c r="J7" s="27">
        <v>537182055</v>
      </c>
      <c r="K7" s="28">
        <v>566448913</v>
      </c>
    </row>
    <row r="8" spans="1:11" ht="13.5" x14ac:dyDescent="0.25">
      <c r="A8" s="3" t="s">
        <v>22</v>
      </c>
      <c r="B8" s="2" t="s">
        <v>19</v>
      </c>
      <c r="C8" s="22"/>
      <c r="D8" s="22"/>
      <c r="E8" s="23"/>
      <c r="F8" s="24"/>
      <c r="G8" s="22"/>
      <c r="H8" s="25"/>
      <c r="I8" s="26"/>
      <c r="J8" s="22"/>
      <c r="K8" s="23"/>
    </row>
    <row r="9" spans="1:11" ht="13.5" x14ac:dyDescent="0.25">
      <c r="A9" s="1" t="s">
        <v>23</v>
      </c>
      <c r="B9" s="2" t="s">
        <v>19</v>
      </c>
      <c r="C9" s="17">
        <f>SUM(C10:C14)</f>
        <v>0</v>
      </c>
      <c r="D9" s="17">
        <f t="shared" ref="D9:K9" si="1">SUM(D10:D14)</f>
        <v>32581</v>
      </c>
      <c r="E9" s="32">
        <f t="shared" si="1"/>
        <v>31998</v>
      </c>
      <c r="F9" s="33">
        <f t="shared" si="1"/>
        <v>16049</v>
      </c>
      <c r="G9" s="17">
        <f t="shared" si="1"/>
        <v>16049</v>
      </c>
      <c r="H9" s="34">
        <f t="shared" si="1"/>
        <v>16049</v>
      </c>
      <c r="I9" s="19">
        <f t="shared" si="1"/>
        <v>16690</v>
      </c>
      <c r="J9" s="17">
        <f t="shared" si="1"/>
        <v>17357</v>
      </c>
      <c r="K9" s="32">
        <f t="shared" si="1"/>
        <v>18208</v>
      </c>
    </row>
    <row r="10" spans="1:11" ht="13.5" x14ac:dyDescent="0.25">
      <c r="A10" s="3" t="s">
        <v>24</v>
      </c>
      <c r="B10" s="2" t="s">
        <v>19</v>
      </c>
      <c r="C10" s="22"/>
      <c r="D10" s="22">
        <v>32581</v>
      </c>
      <c r="E10" s="23">
        <v>31998</v>
      </c>
      <c r="F10" s="24">
        <v>16049</v>
      </c>
      <c r="G10" s="22">
        <v>16049</v>
      </c>
      <c r="H10" s="25">
        <v>16049</v>
      </c>
      <c r="I10" s="26">
        <v>16690</v>
      </c>
      <c r="J10" s="22">
        <v>17357</v>
      </c>
      <c r="K10" s="23">
        <v>18208</v>
      </c>
    </row>
    <row r="11" spans="1:11" ht="13.5" x14ac:dyDescent="0.25">
      <c r="A11" s="3" t="s">
        <v>25</v>
      </c>
      <c r="B11" s="2" t="s">
        <v>19</v>
      </c>
      <c r="C11" s="22"/>
      <c r="D11" s="22"/>
      <c r="E11" s="23"/>
      <c r="F11" s="24"/>
      <c r="G11" s="22"/>
      <c r="H11" s="25"/>
      <c r="I11" s="26"/>
      <c r="J11" s="22"/>
      <c r="K11" s="23"/>
    </row>
    <row r="12" spans="1:11" ht="13.5" x14ac:dyDescent="0.25">
      <c r="A12" s="3" t="s">
        <v>26</v>
      </c>
      <c r="B12" s="2" t="s">
        <v>19</v>
      </c>
      <c r="C12" s="22"/>
      <c r="D12" s="22"/>
      <c r="E12" s="23"/>
      <c r="F12" s="24"/>
      <c r="G12" s="22"/>
      <c r="H12" s="25"/>
      <c r="I12" s="26"/>
      <c r="J12" s="22"/>
      <c r="K12" s="23"/>
    </row>
    <row r="13" spans="1:11" ht="13.5" x14ac:dyDescent="0.25">
      <c r="A13" s="3" t="s">
        <v>27</v>
      </c>
      <c r="B13" s="2" t="s">
        <v>19</v>
      </c>
      <c r="C13" s="22"/>
      <c r="D13" s="22"/>
      <c r="E13" s="23"/>
      <c r="F13" s="24"/>
      <c r="G13" s="22"/>
      <c r="H13" s="25"/>
      <c r="I13" s="26"/>
      <c r="J13" s="22"/>
      <c r="K13" s="23"/>
    </row>
    <row r="14" spans="1:11" ht="13.5" x14ac:dyDescent="0.25">
      <c r="A14" s="3" t="s">
        <v>28</v>
      </c>
      <c r="B14" s="2" t="s">
        <v>19</v>
      </c>
      <c r="C14" s="27"/>
      <c r="D14" s="27"/>
      <c r="E14" s="28"/>
      <c r="F14" s="29"/>
      <c r="G14" s="27"/>
      <c r="H14" s="30"/>
      <c r="I14" s="31"/>
      <c r="J14" s="27"/>
      <c r="K14" s="28"/>
    </row>
    <row r="15" spans="1:11" ht="13.5" x14ac:dyDescent="0.25">
      <c r="A15" s="1" t="s">
        <v>29</v>
      </c>
      <c r="B15" s="2" t="s">
        <v>19</v>
      </c>
      <c r="C15" s="17">
        <f>SUM(C16:C18)</f>
        <v>8567932</v>
      </c>
      <c r="D15" s="17">
        <f t="shared" ref="D15:K15" si="2">SUM(D16:D18)</f>
        <v>24384121</v>
      </c>
      <c r="E15" s="32">
        <f t="shared" si="2"/>
        <v>3887850</v>
      </c>
      <c r="F15" s="33">
        <f t="shared" si="2"/>
        <v>638000</v>
      </c>
      <c r="G15" s="17">
        <f t="shared" si="2"/>
        <v>638000</v>
      </c>
      <c r="H15" s="34">
        <f t="shared" si="2"/>
        <v>638000</v>
      </c>
      <c r="I15" s="19">
        <f t="shared" si="2"/>
        <v>21530000</v>
      </c>
      <c r="J15" s="17">
        <f t="shared" si="2"/>
        <v>21537800</v>
      </c>
      <c r="K15" s="32">
        <f t="shared" si="2"/>
        <v>22828552</v>
      </c>
    </row>
    <row r="16" spans="1:11" ht="13.5" x14ac:dyDescent="0.25">
      <c r="A16" s="3" t="s">
        <v>30</v>
      </c>
      <c r="B16" s="2" t="s">
        <v>19</v>
      </c>
      <c r="C16" s="22">
        <v>8567932</v>
      </c>
      <c r="D16" s="22">
        <v>24384121</v>
      </c>
      <c r="E16" s="23">
        <v>3887850</v>
      </c>
      <c r="F16" s="24">
        <v>638000</v>
      </c>
      <c r="G16" s="22">
        <v>638000</v>
      </c>
      <c r="H16" s="25">
        <v>638000</v>
      </c>
      <c r="I16" s="26">
        <v>21530000</v>
      </c>
      <c r="J16" s="22">
        <v>21537800</v>
      </c>
      <c r="K16" s="23">
        <v>22828552</v>
      </c>
    </row>
    <row r="17" spans="1:11" ht="13.5" x14ac:dyDescent="0.25">
      <c r="A17" s="3" t="s">
        <v>31</v>
      </c>
      <c r="B17" s="2" t="s">
        <v>19</v>
      </c>
      <c r="C17" s="22"/>
      <c r="D17" s="22"/>
      <c r="E17" s="23"/>
      <c r="F17" s="24"/>
      <c r="G17" s="22"/>
      <c r="H17" s="25"/>
      <c r="I17" s="26"/>
      <c r="J17" s="22"/>
      <c r="K17" s="23"/>
    </row>
    <row r="18" spans="1:11" ht="13.5" x14ac:dyDescent="0.25">
      <c r="A18" s="3" t="s">
        <v>32</v>
      </c>
      <c r="B18" s="2" t="s">
        <v>19</v>
      </c>
      <c r="C18" s="22"/>
      <c r="D18" s="22"/>
      <c r="E18" s="23"/>
      <c r="F18" s="24"/>
      <c r="G18" s="22"/>
      <c r="H18" s="25"/>
      <c r="I18" s="26"/>
      <c r="J18" s="22"/>
      <c r="K18" s="23"/>
    </row>
    <row r="19" spans="1:11" ht="13.5" x14ac:dyDescent="0.25">
      <c r="A19" s="1" t="s">
        <v>33</v>
      </c>
      <c r="B19" s="2" t="s">
        <v>19</v>
      </c>
      <c r="C19" s="17">
        <f>SUM(C20:C23)</f>
        <v>388078498</v>
      </c>
      <c r="D19" s="17">
        <f t="shared" ref="D19:K19" si="3">SUM(D20:D23)</f>
        <v>438642273</v>
      </c>
      <c r="E19" s="32">
        <f t="shared" si="3"/>
        <v>394161978</v>
      </c>
      <c r="F19" s="33">
        <f t="shared" si="3"/>
        <v>438386284</v>
      </c>
      <c r="G19" s="17">
        <f t="shared" si="3"/>
        <v>448988166</v>
      </c>
      <c r="H19" s="34">
        <f t="shared" si="3"/>
        <v>448988166</v>
      </c>
      <c r="I19" s="19">
        <f t="shared" si="3"/>
        <v>425338434</v>
      </c>
      <c r="J19" s="17">
        <f t="shared" si="3"/>
        <v>442968866</v>
      </c>
      <c r="K19" s="32">
        <f t="shared" si="3"/>
        <v>484850723</v>
      </c>
    </row>
    <row r="20" spans="1:11" ht="13.5" x14ac:dyDescent="0.25">
      <c r="A20" s="3" t="s">
        <v>34</v>
      </c>
      <c r="B20" s="2" t="s">
        <v>19</v>
      </c>
      <c r="C20" s="22"/>
      <c r="D20" s="22"/>
      <c r="E20" s="23"/>
      <c r="F20" s="24"/>
      <c r="G20" s="22"/>
      <c r="H20" s="25"/>
      <c r="I20" s="26"/>
      <c r="J20" s="22"/>
      <c r="K20" s="23"/>
    </row>
    <row r="21" spans="1:11" ht="13.5" x14ac:dyDescent="0.25">
      <c r="A21" s="3" t="s">
        <v>35</v>
      </c>
      <c r="B21" s="2" t="s">
        <v>19</v>
      </c>
      <c r="C21" s="22">
        <v>356056132</v>
      </c>
      <c r="D21" s="22">
        <v>392284975</v>
      </c>
      <c r="E21" s="23">
        <v>381035493</v>
      </c>
      <c r="F21" s="24">
        <v>423734805</v>
      </c>
      <c r="G21" s="22">
        <v>434476722</v>
      </c>
      <c r="H21" s="25">
        <v>434476722</v>
      </c>
      <c r="I21" s="26">
        <v>409956313</v>
      </c>
      <c r="J21" s="22">
        <v>426663816</v>
      </c>
      <c r="K21" s="23">
        <v>467746724</v>
      </c>
    </row>
    <row r="22" spans="1:11" ht="13.5" x14ac:dyDescent="0.25">
      <c r="A22" s="3" t="s">
        <v>36</v>
      </c>
      <c r="B22" s="2" t="s">
        <v>19</v>
      </c>
      <c r="C22" s="27">
        <v>32022366</v>
      </c>
      <c r="D22" s="27">
        <v>46357298</v>
      </c>
      <c r="E22" s="28">
        <v>13126485</v>
      </c>
      <c r="F22" s="29">
        <v>14651479</v>
      </c>
      <c r="G22" s="27">
        <v>14511444</v>
      </c>
      <c r="H22" s="30">
        <v>14511444</v>
      </c>
      <c r="I22" s="31">
        <v>15382121</v>
      </c>
      <c r="J22" s="27">
        <v>16305050</v>
      </c>
      <c r="K22" s="28">
        <v>17103999</v>
      </c>
    </row>
    <row r="23" spans="1:11" ht="13.5" x14ac:dyDescent="0.25">
      <c r="A23" s="3" t="s">
        <v>37</v>
      </c>
      <c r="B23" s="2" t="s">
        <v>19</v>
      </c>
      <c r="C23" s="22"/>
      <c r="D23" s="22"/>
      <c r="E23" s="23"/>
      <c r="F23" s="24"/>
      <c r="G23" s="22"/>
      <c r="H23" s="25"/>
      <c r="I23" s="26"/>
      <c r="J23" s="22"/>
      <c r="K23" s="23"/>
    </row>
    <row r="24" spans="1:11" ht="13.5" x14ac:dyDescent="0.25">
      <c r="A24" s="1" t="s">
        <v>38</v>
      </c>
      <c r="B24" s="2" t="s">
        <v>39</v>
      </c>
      <c r="C24" s="17"/>
      <c r="D24" s="17"/>
      <c r="E24" s="32"/>
      <c r="F24" s="33"/>
      <c r="G24" s="17"/>
      <c r="H24" s="34"/>
      <c r="I24" s="19"/>
      <c r="J24" s="17"/>
      <c r="K24" s="32"/>
    </row>
    <row r="25" spans="1:11" ht="14.45" customHeight="1" x14ac:dyDescent="0.25">
      <c r="A25" s="4" t="s">
        <v>40</v>
      </c>
      <c r="B25" s="5" t="s">
        <v>41</v>
      </c>
      <c r="C25" s="49">
        <f>+C5+C9+C15+C19+C24</f>
        <v>819547297</v>
      </c>
      <c r="D25" s="49">
        <f t="shared" ref="D25:K25" si="4">+D5+D9+D15+D19+D24</f>
        <v>860424435</v>
      </c>
      <c r="E25" s="50">
        <f t="shared" si="4"/>
        <v>847639677</v>
      </c>
      <c r="F25" s="51">
        <f t="shared" si="4"/>
        <v>910321860</v>
      </c>
      <c r="G25" s="49">
        <f t="shared" si="4"/>
        <v>934450685</v>
      </c>
      <c r="H25" s="52">
        <f t="shared" si="4"/>
        <v>934450685</v>
      </c>
      <c r="I25" s="53">
        <f t="shared" si="4"/>
        <v>957098205</v>
      </c>
      <c r="J25" s="49">
        <f t="shared" si="4"/>
        <v>1001706078</v>
      </c>
      <c r="K25" s="50">
        <f t="shared" si="4"/>
        <v>1074146396</v>
      </c>
    </row>
    <row r="26" spans="1:11" ht="5.0999999999999996" customHeight="1" x14ac:dyDescent="0.25">
      <c r="A26" s="6" t="s">
        <v>42</v>
      </c>
      <c r="B26" s="2"/>
      <c r="C26" s="22"/>
      <c r="D26" s="22"/>
      <c r="E26" s="23"/>
      <c r="F26" s="24"/>
      <c r="G26" s="22"/>
      <c r="H26" s="25"/>
      <c r="I26" s="26"/>
      <c r="J26" s="22"/>
      <c r="K26" s="23"/>
    </row>
    <row r="27" spans="1:11" ht="14.45" customHeight="1" x14ac:dyDescent="0.25">
      <c r="A27" s="7" t="s">
        <v>43</v>
      </c>
      <c r="B27" s="8"/>
      <c r="C27" s="22"/>
      <c r="D27" s="22"/>
      <c r="E27" s="23"/>
      <c r="F27" s="24"/>
      <c r="G27" s="22"/>
      <c r="H27" s="25"/>
      <c r="I27" s="26"/>
      <c r="J27" s="22"/>
      <c r="K27" s="23"/>
    </row>
    <row r="28" spans="1:11" ht="13.5" x14ac:dyDescent="0.25">
      <c r="A28" s="1" t="s">
        <v>18</v>
      </c>
      <c r="B28" s="2" t="s">
        <v>19</v>
      </c>
      <c r="C28" s="17">
        <f t="shared" ref="C28:K28" si="5">SUM(C29:C31)</f>
        <v>233275988</v>
      </c>
      <c r="D28" s="17">
        <f t="shared" si="5"/>
        <v>236424870</v>
      </c>
      <c r="E28" s="18">
        <f t="shared" si="5"/>
        <v>284832703</v>
      </c>
      <c r="F28" s="19">
        <f t="shared" si="5"/>
        <v>294557335</v>
      </c>
      <c r="G28" s="17">
        <f t="shared" si="5"/>
        <v>315741389</v>
      </c>
      <c r="H28" s="20">
        <f t="shared" si="5"/>
        <v>315741389</v>
      </c>
      <c r="I28" s="21">
        <f t="shared" si="5"/>
        <v>328884492</v>
      </c>
      <c r="J28" s="17">
        <f t="shared" si="5"/>
        <v>346675200</v>
      </c>
      <c r="K28" s="20">
        <f t="shared" si="5"/>
        <v>364958624</v>
      </c>
    </row>
    <row r="29" spans="1:11" ht="13.5" x14ac:dyDescent="0.25">
      <c r="A29" s="3" t="s">
        <v>20</v>
      </c>
      <c r="B29" s="2" t="s">
        <v>19</v>
      </c>
      <c r="C29" s="22">
        <v>27919980</v>
      </c>
      <c r="D29" s="22">
        <v>37102377</v>
      </c>
      <c r="E29" s="23">
        <v>29054000</v>
      </c>
      <c r="F29" s="24">
        <v>39877922</v>
      </c>
      <c r="G29" s="22">
        <v>42257336</v>
      </c>
      <c r="H29" s="25">
        <v>42257336</v>
      </c>
      <c r="I29" s="26">
        <v>45410470</v>
      </c>
      <c r="J29" s="22">
        <v>46908355</v>
      </c>
      <c r="K29" s="23">
        <v>49377555</v>
      </c>
    </row>
    <row r="30" spans="1:11" ht="13.5" x14ac:dyDescent="0.25">
      <c r="A30" s="3" t="s">
        <v>21</v>
      </c>
      <c r="B30" s="2" t="s">
        <v>19</v>
      </c>
      <c r="C30" s="27">
        <v>195853263</v>
      </c>
      <c r="D30" s="27">
        <v>189222618</v>
      </c>
      <c r="E30" s="28">
        <v>244548568</v>
      </c>
      <c r="F30" s="29">
        <v>244785344</v>
      </c>
      <c r="G30" s="27">
        <v>263792542</v>
      </c>
      <c r="H30" s="30">
        <v>263792542</v>
      </c>
      <c r="I30" s="31">
        <v>271415809</v>
      </c>
      <c r="J30" s="27">
        <v>287018175</v>
      </c>
      <c r="K30" s="28">
        <v>302094627</v>
      </c>
    </row>
    <row r="31" spans="1:11" ht="13.5" x14ac:dyDescent="0.25">
      <c r="A31" s="3" t="s">
        <v>22</v>
      </c>
      <c r="B31" s="2" t="s">
        <v>19</v>
      </c>
      <c r="C31" s="22">
        <v>9502745</v>
      </c>
      <c r="D31" s="22">
        <v>10099875</v>
      </c>
      <c r="E31" s="23">
        <v>11230135</v>
      </c>
      <c r="F31" s="24">
        <v>9894069</v>
      </c>
      <c r="G31" s="22">
        <v>9691511</v>
      </c>
      <c r="H31" s="25">
        <v>9691511</v>
      </c>
      <c r="I31" s="26">
        <v>12058213</v>
      </c>
      <c r="J31" s="22">
        <v>12748670</v>
      </c>
      <c r="K31" s="23">
        <v>13486442</v>
      </c>
    </row>
    <row r="32" spans="1:11" ht="13.5" x14ac:dyDescent="0.25">
      <c r="A32" s="1" t="s">
        <v>23</v>
      </c>
      <c r="B32" s="2" t="s">
        <v>19</v>
      </c>
      <c r="C32" s="17">
        <f t="shared" ref="C32:K32" si="6">SUM(C33:C37)</f>
        <v>17671887</v>
      </c>
      <c r="D32" s="17">
        <f t="shared" si="6"/>
        <v>19478728</v>
      </c>
      <c r="E32" s="32">
        <f t="shared" si="6"/>
        <v>17993060</v>
      </c>
      <c r="F32" s="33">
        <f t="shared" si="6"/>
        <v>20591837</v>
      </c>
      <c r="G32" s="17">
        <f t="shared" si="6"/>
        <v>20082243</v>
      </c>
      <c r="H32" s="34">
        <f t="shared" si="6"/>
        <v>20082243</v>
      </c>
      <c r="I32" s="19">
        <f t="shared" si="6"/>
        <v>24662245</v>
      </c>
      <c r="J32" s="17">
        <f t="shared" si="6"/>
        <v>24291439</v>
      </c>
      <c r="K32" s="32">
        <f t="shared" si="6"/>
        <v>25687521</v>
      </c>
    </row>
    <row r="33" spans="1:11" ht="13.5" x14ac:dyDescent="0.25">
      <c r="A33" s="3" t="s">
        <v>24</v>
      </c>
      <c r="B33" s="2" t="s">
        <v>19</v>
      </c>
      <c r="C33" s="22">
        <v>17671887</v>
      </c>
      <c r="D33" s="22">
        <v>19478728</v>
      </c>
      <c r="E33" s="23">
        <v>17993060</v>
      </c>
      <c r="F33" s="24">
        <v>20591837</v>
      </c>
      <c r="G33" s="22">
        <v>20082243</v>
      </c>
      <c r="H33" s="25">
        <v>20082243</v>
      </c>
      <c r="I33" s="26">
        <v>24662245</v>
      </c>
      <c r="J33" s="22">
        <v>24291439</v>
      </c>
      <c r="K33" s="23">
        <v>25687521</v>
      </c>
    </row>
    <row r="34" spans="1:11" ht="13.5" x14ac:dyDescent="0.25">
      <c r="A34" s="3" t="s">
        <v>25</v>
      </c>
      <c r="B34" s="2" t="s">
        <v>19</v>
      </c>
      <c r="C34" s="22"/>
      <c r="D34" s="22"/>
      <c r="E34" s="23"/>
      <c r="F34" s="24"/>
      <c r="G34" s="22"/>
      <c r="H34" s="25"/>
      <c r="I34" s="26"/>
      <c r="J34" s="22"/>
      <c r="K34" s="23"/>
    </row>
    <row r="35" spans="1:11" ht="13.5" x14ac:dyDescent="0.25">
      <c r="A35" s="3" t="s">
        <v>26</v>
      </c>
      <c r="B35" s="2" t="s">
        <v>19</v>
      </c>
      <c r="C35" s="22"/>
      <c r="D35" s="22"/>
      <c r="E35" s="23"/>
      <c r="F35" s="24"/>
      <c r="G35" s="22"/>
      <c r="H35" s="25"/>
      <c r="I35" s="26"/>
      <c r="J35" s="22"/>
      <c r="K35" s="23"/>
    </row>
    <row r="36" spans="1:11" ht="13.5" x14ac:dyDescent="0.25">
      <c r="A36" s="3" t="s">
        <v>27</v>
      </c>
      <c r="B36" s="2" t="s">
        <v>19</v>
      </c>
      <c r="C36" s="22"/>
      <c r="D36" s="22"/>
      <c r="E36" s="23"/>
      <c r="F36" s="24"/>
      <c r="G36" s="22"/>
      <c r="H36" s="25"/>
      <c r="I36" s="26"/>
      <c r="J36" s="22"/>
      <c r="K36" s="23"/>
    </row>
    <row r="37" spans="1:11" ht="13.5" x14ac:dyDescent="0.25">
      <c r="A37" s="3" t="s">
        <v>28</v>
      </c>
      <c r="B37" s="2" t="s">
        <v>19</v>
      </c>
      <c r="C37" s="27"/>
      <c r="D37" s="27"/>
      <c r="E37" s="28"/>
      <c r="F37" s="29"/>
      <c r="G37" s="27"/>
      <c r="H37" s="30"/>
      <c r="I37" s="31"/>
      <c r="J37" s="27"/>
      <c r="K37" s="28"/>
    </row>
    <row r="38" spans="1:11" ht="13.5" x14ac:dyDescent="0.25">
      <c r="A38" s="1" t="s">
        <v>29</v>
      </c>
      <c r="B38" s="2" t="s">
        <v>19</v>
      </c>
      <c r="C38" s="17">
        <f t="shared" ref="C38:K38" si="7">SUM(C39:C41)</f>
        <v>123311581</v>
      </c>
      <c r="D38" s="17">
        <f t="shared" si="7"/>
        <v>148516418</v>
      </c>
      <c r="E38" s="32">
        <f t="shared" si="7"/>
        <v>152109820</v>
      </c>
      <c r="F38" s="33">
        <f t="shared" si="7"/>
        <v>167381526</v>
      </c>
      <c r="G38" s="17">
        <f t="shared" si="7"/>
        <v>160295084</v>
      </c>
      <c r="H38" s="34">
        <f t="shared" si="7"/>
        <v>160295084</v>
      </c>
      <c r="I38" s="19">
        <f t="shared" si="7"/>
        <v>175538598</v>
      </c>
      <c r="J38" s="17">
        <f t="shared" si="7"/>
        <v>198829798</v>
      </c>
      <c r="K38" s="32">
        <f t="shared" si="7"/>
        <v>214841149</v>
      </c>
    </row>
    <row r="39" spans="1:11" ht="13.5" x14ac:dyDescent="0.25">
      <c r="A39" s="3" t="s">
        <v>30</v>
      </c>
      <c r="B39" s="2" t="s">
        <v>19</v>
      </c>
      <c r="C39" s="22">
        <v>123311581</v>
      </c>
      <c r="D39" s="22">
        <v>148516418</v>
      </c>
      <c r="E39" s="23">
        <v>152109820</v>
      </c>
      <c r="F39" s="24">
        <v>167381526</v>
      </c>
      <c r="G39" s="22">
        <v>160295084</v>
      </c>
      <c r="H39" s="25">
        <v>160295084</v>
      </c>
      <c r="I39" s="26">
        <v>175538598</v>
      </c>
      <c r="J39" s="22">
        <v>198829798</v>
      </c>
      <c r="K39" s="23">
        <v>214841149</v>
      </c>
    </row>
    <row r="40" spans="1:11" ht="13.5" x14ac:dyDescent="0.25">
      <c r="A40" s="3" t="s">
        <v>31</v>
      </c>
      <c r="B40" s="2" t="s">
        <v>19</v>
      </c>
      <c r="C40" s="22"/>
      <c r="D40" s="22"/>
      <c r="E40" s="23"/>
      <c r="F40" s="24"/>
      <c r="G40" s="22"/>
      <c r="H40" s="25"/>
      <c r="I40" s="26"/>
      <c r="J40" s="22"/>
      <c r="K40" s="23"/>
    </row>
    <row r="41" spans="1:11" ht="13.5" x14ac:dyDescent="0.25">
      <c r="A41" s="3" t="s">
        <v>32</v>
      </c>
      <c r="B41" s="2" t="s">
        <v>19</v>
      </c>
      <c r="C41" s="22"/>
      <c r="D41" s="22"/>
      <c r="E41" s="23"/>
      <c r="F41" s="24"/>
      <c r="G41" s="22"/>
      <c r="H41" s="25"/>
      <c r="I41" s="26"/>
      <c r="J41" s="22"/>
      <c r="K41" s="23"/>
    </row>
    <row r="42" spans="1:11" ht="13.5" x14ac:dyDescent="0.25">
      <c r="A42" s="1" t="s">
        <v>33</v>
      </c>
      <c r="B42" s="2" t="s">
        <v>19</v>
      </c>
      <c r="C42" s="17">
        <f t="shared" ref="C42:K42" si="8">SUM(C43:C46)</f>
        <v>201450667</v>
      </c>
      <c r="D42" s="17">
        <f t="shared" si="8"/>
        <v>236296638</v>
      </c>
      <c r="E42" s="32">
        <f t="shared" si="8"/>
        <v>180120178</v>
      </c>
      <c r="F42" s="33">
        <f t="shared" si="8"/>
        <v>201411664</v>
      </c>
      <c r="G42" s="17">
        <f t="shared" si="8"/>
        <v>210247655</v>
      </c>
      <c r="H42" s="34">
        <f t="shared" si="8"/>
        <v>210247655</v>
      </c>
      <c r="I42" s="19">
        <f t="shared" si="8"/>
        <v>186601397</v>
      </c>
      <c r="J42" s="17">
        <f t="shared" si="8"/>
        <v>196073373</v>
      </c>
      <c r="K42" s="32">
        <f t="shared" si="8"/>
        <v>206831506</v>
      </c>
    </row>
    <row r="43" spans="1:11" ht="13.5" x14ac:dyDescent="0.25">
      <c r="A43" s="3" t="s">
        <v>34</v>
      </c>
      <c r="B43" s="2" t="s">
        <v>19</v>
      </c>
      <c r="C43" s="22"/>
      <c r="D43" s="22"/>
      <c r="E43" s="23"/>
      <c r="F43" s="24"/>
      <c r="G43" s="22"/>
      <c r="H43" s="25"/>
      <c r="I43" s="26"/>
      <c r="J43" s="22"/>
      <c r="K43" s="23"/>
    </row>
    <row r="44" spans="1:11" ht="13.5" x14ac:dyDescent="0.25">
      <c r="A44" s="3" t="s">
        <v>35</v>
      </c>
      <c r="B44" s="2" t="s">
        <v>19</v>
      </c>
      <c r="C44" s="22">
        <v>200588718</v>
      </c>
      <c r="D44" s="22">
        <v>216090580</v>
      </c>
      <c r="E44" s="23">
        <v>177610728</v>
      </c>
      <c r="F44" s="24">
        <v>200518266</v>
      </c>
      <c r="G44" s="22">
        <v>209363981</v>
      </c>
      <c r="H44" s="25">
        <v>209363981</v>
      </c>
      <c r="I44" s="26">
        <v>185664754</v>
      </c>
      <c r="J44" s="22">
        <v>195080578</v>
      </c>
      <c r="K44" s="23">
        <v>205779185</v>
      </c>
    </row>
    <row r="45" spans="1:11" ht="13.5" x14ac:dyDescent="0.25">
      <c r="A45" s="3" t="s">
        <v>36</v>
      </c>
      <c r="B45" s="2" t="s">
        <v>19</v>
      </c>
      <c r="C45" s="27">
        <v>861949</v>
      </c>
      <c r="D45" s="27">
        <v>20206058</v>
      </c>
      <c r="E45" s="28">
        <v>2509450</v>
      </c>
      <c r="F45" s="29">
        <v>893398</v>
      </c>
      <c r="G45" s="27">
        <v>883674</v>
      </c>
      <c r="H45" s="30">
        <v>883674</v>
      </c>
      <c r="I45" s="31">
        <v>936643</v>
      </c>
      <c r="J45" s="27">
        <v>992795</v>
      </c>
      <c r="K45" s="28">
        <v>1052321</v>
      </c>
    </row>
    <row r="46" spans="1:11" ht="13.5" x14ac:dyDescent="0.25">
      <c r="A46" s="3" t="s">
        <v>37</v>
      </c>
      <c r="B46" s="2" t="s">
        <v>19</v>
      </c>
      <c r="C46" s="22"/>
      <c r="D46" s="22"/>
      <c r="E46" s="23"/>
      <c r="F46" s="24"/>
      <c r="G46" s="22"/>
      <c r="H46" s="25"/>
      <c r="I46" s="26"/>
      <c r="J46" s="22"/>
      <c r="K46" s="23"/>
    </row>
    <row r="47" spans="1:11" ht="13.5" x14ac:dyDescent="0.25">
      <c r="A47" s="1" t="s">
        <v>38</v>
      </c>
      <c r="B47" s="2" t="s">
        <v>39</v>
      </c>
      <c r="C47" s="17"/>
      <c r="D47" s="17"/>
      <c r="E47" s="32"/>
      <c r="F47" s="33">
        <v>212000</v>
      </c>
      <c r="G47" s="17">
        <v>212000</v>
      </c>
      <c r="H47" s="34">
        <v>212000</v>
      </c>
      <c r="I47" s="19">
        <v>250000</v>
      </c>
      <c r="J47" s="17">
        <v>261500</v>
      </c>
      <c r="K47" s="32">
        <v>273267</v>
      </c>
    </row>
    <row r="48" spans="1:11" ht="14.45" customHeight="1" x14ac:dyDescent="0.25">
      <c r="A48" s="4" t="s">
        <v>44</v>
      </c>
      <c r="B48" s="5" t="s">
        <v>45</v>
      </c>
      <c r="C48" s="49">
        <f t="shared" ref="C48:K48" si="9">+C28+C32+C38+C42+C47</f>
        <v>575710123</v>
      </c>
      <c r="D48" s="49">
        <f t="shared" si="9"/>
        <v>640716654</v>
      </c>
      <c r="E48" s="50">
        <f t="shared" si="9"/>
        <v>635055761</v>
      </c>
      <c r="F48" s="51">
        <f t="shared" si="9"/>
        <v>684154362</v>
      </c>
      <c r="G48" s="49">
        <f t="shared" si="9"/>
        <v>706578371</v>
      </c>
      <c r="H48" s="52">
        <f t="shared" si="9"/>
        <v>706578371</v>
      </c>
      <c r="I48" s="53">
        <f t="shared" si="9"/>
        <v>715936732</v>
      </c>
      <c r="J48" s="49">
        <f t="shared" si="9"/>
        <v>766131310</v>
      </c>
      <c r="K48" s="50">
        <f t="shared" si="9"/>
        <v>812592067</v>
      </c>
    </row>
    <row r="49" spans="1:11" ht="13.5" x14ac:dyDescent="0.25">
      <c r="A49" s="9" t="s">
        <v>100</v>
      </c>
      <c r="B49" s="10"/>
      <c r="C49" s="54">
        <f>+C25-C48</f>
        <v>243837174</v>
      </c>
      <c r="D49" s="54">
        <f t="shared" ref="D49:K49" si="10">+D25-D48</f>
        <v>219707781</v>
      </c>
      <c r="E49" s="55">
        <f t="shared" si="10"/>
        <v>212583916</v>
      </c>
      <c r="F49" s="56">
        <f t="shared" si="10"/>
        <v>226167498</v>
      </c>
      <c r="G49" s="54">
        <f t="shared" si="10"/>
        <v>227872314</v>
      </c>
      <c r="H49" s="57">
        <f t="shared" si="10"/>
        <v>227872314</v>
      </c>
      <c r="I49" s="58">
        <f t="shared" si="10"/>
        <v>241161473</v>
      </c>
      <c r="J49" s="54">
        <f t="shared" si="10"/>
        <v>235574768</v>
      </c>
      <c r="K49" s="55">
        <f t="shared" si="10"/>
        <v>261554329</v>
      </c>
    </row>
    <row r="50" spans="1:11" ht="13.5" x14ac:dyDescent="0.25">
      <c r="A50" s="11" t="s">
        <v>101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</row>
    <row r="51" spans="1:11" ht="13.5" x14ac:dyDescent="0.25">
      <c r="A51" s="12" t="s">
        <v>102</v>
      </c>
      <c r="B51" s="13"/>
      <c r="C51" s="14"/>
      <c r="D51" s="14"/>
      <c r="E51" s="15"/>
      <c r="F51" s="15"/>
      <c r="G51" s="15"/>
      <c r="H51" s="15"/>
      <c r="I51" s="15"/>
      <c r="J51" s="15"/>
      <c r="K51" s="15"/>
    </row>
    <row r="52" spans="1:11" ht="13.5" x14ac:dyDescent="0.25">
      <c r="A52" s="16" t="s">
        <v>103</v>
      </c>
      <c r="B52" s="13"/>
      <c r="C52" s="14"/>
      <c r="D52" s="14"/>
      <c r="E52" s="15"/>
      <c r="F52" s="15"/>
      <c r="G52" s="15"/>
      <c r="H52" s="15"/>
      <c r="I52" s="15"/>
      <c r="J52" s="15"/>
      <c r="K52" s="15"/>
    </row>
    <row r="53" spans="1:11" ht="13.5" x14ac:dyDescent="0.25">
      <c r="A53" s="12" t="s">
        <v>104</v>
      </c>
      <c r="B53" s="13"/>
      <c r="C53" s="14"/>
      <c r="D53" s="14"/>
      <c r="E53" s="15"/>
      <c r="F53" s="15"/>
      <c r="G53" s="15"/>
      <c r="H53" s="15"/>
      <c r="I53" s="15"/>
      <c r="J53" s="15"/>
      <c r="K53" s="15"/>
    </row>
    <row r="54" spans="1:11" ht="24.95" customHeight="1" x14ac:dyDescent="0.2">
      <c r="A54" s="69" t="s">
        <v>105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</row>
    <row r="55" spans="1:11" ht="13.5" x14ac:dyDescent="0.25">
      <c r="A55" s="60"/>
      <c r="B55" s="60"/>
      <c r="C55" s="60"/>
      <c r="D55" s="60"/>
      <c r="E55" s="60"/>
      <c r="F55" s="60"/>
      <c r="G55" s="60"/>
      <c r="H55" s="60"/>
      <c r="I55" s="60"/>
      <c r="J55" s="60"/>
      <c r="K55" s="60"/>
    </row>
    <row r="56" spans="1:11" ht="13.5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.5" x14ac:dyDescent="0.25">
      <c r="A57" s="61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13.5" x14ac:dyDescent="0.25">
      <c r="A58" s="61" t="s">
        <v>107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</row>
    <row r="59" spans="1:11" ht="13.5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</row>
    <row r="60" spans="1:11" ht="13.5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</row>
  </sheetData>
  <mergeCells count="4">
    <mergeCell ref="A1:K1"/>
    <mergeCell ref="F2:H2"/>
    <mergeCell ref="I2:K2"/>
    <mergeCell ref="A54:K54"/>
  </mergeCells>
  <printOptions horizontalCentered="1"/>
  <pageMargins left="0.55118110236220497" right="0.55118110236220497" top="0.59055118110236204" bottom="0.59055118110236204" header="0.31496062992126" footer="0.31496062992126"/>
  <pageSetup paperSize="9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D33B64-44FC-4F15-80D0-30F8A2019A8F}"/>
</file>

<file path=customXml/itemProps2.xml><?xml version="1.0" encoding="utf-8"?>
<ds:datastoreItem xmlns:ds="http://schemas.openxmlformats.org/officeDocument/2006/customXml" ds:itemID="{7E3D6DD2-8A88-4510-B0BF-457482FBAC8B}"/>
</file>

<file path=customXml/itemProps3.xml><?xml version="1.0" encoding="utf-8"?>
<ds:datastoreItem xmlns:ds="http://schemas.openxmlformats.org/officeDocument/2006/customXml" ds:itemID="{33ACBFE6-F3F7-48F1-8570-5E98726AA2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2024-08-20T07:19:53Z</dcterms:created>
  <dcterms:modified xsi:type="dcterms:W3CDTF">2024-08-20T07:29:06Z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